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22 - 10-2024 - Macháček - Jakubov/2. ZD/Soupis stavebních prací, dodávek a služeb/"/>
    </mc:Choice>
  </mc:AlternateContent>
  <xr:revisionPtr revIDLastSave="12" documentId="8_{84A7549B-932E-46B5-A7B2-D16F20DE86C6}" xr6:coauthVersionLast="47" xr6:coauthVersionMax="47" xr10:uidLastSave="{E0B12C4C-263F-499A-91F7-71E92C173383}"/>
  <bookViews>
    <workbookView xWindow="3510" yWindow="0" windowWidth="14400" windowHeight="15600" activeTab="3" xr2:uid="{92776FA0-49FA-4E3A-8D8B-78981BC426B9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Pol'!$A$1:$U$108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98" i="12" l="1"/>
  <c r="F39" i="1" s="1"/>
  <c r="BA88" i="12"/>
  <c r="BA70" i="12"/>
  <c r="BA68" i="12"/>
  <c r="BA66" i="12"/>
  <c r="BA64" i="12"/>
  <c r="BA62" i="12"/>
  <c r="BA60" i="12"/>
  <c r="BA58" i="12"/>
  <c r="BA57" i="12"/>
  <c r="BA56" i="12"/>
  <c r="BA55" i="12"/>
  <c r="BA51" i="12"/>
  <c r="BA49" i="12"/>
  <c r="BA47" i="12"/>
  <c r="BA45" i="12"/>
  <c r="BA34" i="12"/>
  <c r="BA33" i="12"/>
  <c r="BA32" i="12"/>
  <c r="BA31" i="12"/>
  <c r="BA12" i="12"/>
  <c r="BA10" i="12"/>
  <c r="F9" i="12"/>
  <c r="G9" i="12"/>
  <c r="I9" i="12"/>
  <c r="K9" i="12"/>
  <c r="O9" i="12"/>
  <c r="Q9" i="12"/>
  <c r="U9" i="12"/>
  <c r="F11" i="12"/>
  <c r="G11" i="12" s="1"/>
  <c r="M11" i="12" s="1"/>
  <c r="I11" i="12"/>
  <c r="K11" i="12"/>
  <c r="O11" i="12"/>
  <c r="Q11" i="12"/>
  <c r="U11" i="12"/>
  <c r="F13" i="12"/>
  <c r="G13" i="12" s="1"/>
  <c r="I13" i="12"/>
  <c r="K13" i="12"/>
  <c r="O13" i="12"/>
  <c r="Q13" i="12"/>
  <c r="U13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4" i="12"/>
  <c r="G24" i="12" s="1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F35" i="12"/>
  <c r="G35" i="12" s="1"/>
  <c r="M35" i="12" s="1"/>
  <c r="I35" i="12"/>
  <c r="K35" i="12"/>
  <c r="O35" i="12"/>
  <c r="Q35" i="12"/>
  <c r="U35" i="12"/>
  <c r="F38" i="12"/>
  <c r="G38" i="12" s="1"/>
  <c r="M38" i="12" s="1"/>
  <c r="I38" i="12"/>
  <c r="K38" i="12"/>
  <c r="O38" i="12"/>
  <c r="Q38" i="12"/>
  <c r="U38" i="12"/>
  <c r="F41" i="12"/>
  <c r="G41" i="12" s="1"/>
  <c r="M41" i="12" s="1"/>
  <c r="I41" i="12"/>
  <c r="K41" i="12"/>
  <c r="O41" i="12"/>
  <c r="Q41" i="12"/>
  <c r="U41" i="12"/>
  <c r="F44" i="12"/>
  <c r="G44" i="12" s="1"/>
  <c r="I44" i="12"/>
  <c r="K44" i="12"/>
  <c r="O44" i="12"/>
  <c r="Q44" i="12"/>
  <c r="U44" i="12"/>
  <c r="F46" i="12"/>
  <c r="G46" i="12" s="1"/>
  <c r="M46" i="12" s="1"/>
  <c r="I46" i="12"/>
  <c r="K46" i="12"/>
  <c r="O46" i="12"/>
  <c r="Q46" i="12"/>
  <c r="U46" i="12"/>
  <c r="F48" i="12"/>
  <c r="G48" i="12"/>
  <c r="M48" i="12" s="1"/>
  <c r="I48" i="12"/>
  <c r="K48" i="12"/>
  <c r="O48" i="12"/>
  <c r="Q48" i="12"/>
  <c r="U48" i="12"/>
  <c r="F50" i="12"/>
  <c r="G50" i="12" s="1"/>
  <c r="M50" i="12" s="1"/>
  <c r="I50" i="12"/>
  <c r="K50" i="12"/>
  <c r="O50" i="12"/>
  <c r="Q50" i="12"/>
  <c r="U50" i="12"/>
  <c r="F54" i="12"/>
  <c r="G54" i="12" s="1"/>
  <c r="M54" i="12" s="1"/>
  <c r="I54" i="12"/>
  <c r="K54" i="12"/>
  <c r="O54" i="12"/>
  <c r="Q54" i="12"/>
  <c r="U54" i="12"/>
  <c r="F59" i="12"/>
  <c r="G59" i="12"/>
  <c r="M59" i="12" s="1"/>
  <c r="I59" i="12"/>
  <c r="K59" i="12"/>
  <c r="O59" i="12"/>
  <c r="Q59" i="12"/>
  <c r="U59" i="12"/>
  <c r="F61" i="12"/>
  <c r="G61" i="12" s="1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F65" i="12"/>
  <c r="G65" i="12" s="1"/>
  <c r="M65" i="12" s="1"/>
  <c r="I65" i="12"/>
  <c r="K65" i="12"/>
  <c r="O65" i="12"/>
  <c r="Q65" i="12"/>
  <c r="U65" i="12"/>
  <c r="F67" i="12"/>
  <c r="G67" i="12" s="1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2" i="12"/>
  <c r="G72" i="12" s="1"/>
  <c r="M72" i="12" s="1"/>
  <c r="I72" i="12"/>
  <c r="K72" i="12"/>
  <c r="O72" i="12"/>
  <c r="Q72" i="12"/>
  <c r="U72" i="12"/>
  <c r="F74" i="12"/>
  <c r="G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7" i="12"/>
  <c r="G77" i="12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1" i="12"/>
  <c r="G81" i="12" s="1"/>
  <c r="M81" i="12" s="1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/>
  <c r="M84" i="12" s="1"/>
  <c r="I84" i="12"/>
  <c r="K84" i="12"/>
  <c r="O84" i="12"/>
  <c r="Q84" i="12"/>
  <c r="U84" i="12"/>
  <c r="F85" i="12"/>
  <c r="G85" i="12" s="1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7" i="12"/>
  <c r="G87" i="12" s="1"/>
  <c r="M87" i="12" s="1"/>
  <c r="I87" i="12"/>
  <c r="K87" i="12"/>
  <c r="O87" i="12"/>
  <c r="Q87" i="12"/>
  <c r="U87" i="12"/>
  <c r="F89" i="12"/>
  <c r="G89" i="12" s="1"/>
  <c r="M89" i="12" s="1"/>
  <c r="I89" i="12"/>
  <c r="K89" i="12"/>
  <c r="O89" i="12"/>
  <c r="Q89" i="12"/>
  <c r="U89" i="12"/>
  <c r="F90" i="12"/>
  <c r="G90" i="12"/>
  <c r="M90" i="12" s="1"/>
  <c r="I90" i="12"/>
  <c r="K90" i="12"/>
  <c r="O90" i="12"/>
  <c r="Q90" i="12"/>
  <c r="U90" i="12"/>
  <c r="F91" i="12"/>
  <c r="G91" i="12"/>
  <c r="M91" i="12" s="1"/>
  <c r="I91" i="12"/>
  <c r="K91" i="12"/>
  <c r="O91" i="12"/>
  <c r="Q91" i="12"/>
  <c r="U91" i="12"/>
  <c r="F93" i="12"/>
  <c r="G93" i="12" s="1"/>
  <c r="M93" i="12" s="1"/>
  <c r="I93" i="12"/>
  <c r="K93" i="12"/>
  <c r="O93" i="12"/>
  <c r="Q93" i="12"/>
  <c r="U93" i="12"/>
  <c r="F94" i="12"/>
  <c r="G94" i="12"/>
  <c r="M94" i="12" s="1"/>
  <c r="I94" i="12"/>
  <c r="K94" i="12"/>
  <c r="O94" i="12"/>
  <c r="Q94" i="12"/>
  <c r="U94" i="12"/>
  <c r="I95" i="12"/>
  <c r="U95" i="12"/>
  <c r="F96" i="12"/>
  <c r="G96" i="12" s="1"/>
  <c r="G95" i="12" s="1"/>
  <c r="I50" i="1" s="1"/>
  <c r="I96" i="12"/>
  <c r="K96" i="12"/>
  <c r="K95" i="12" s="1"/>
  <c r="O96" i="12"/>
  <c r="O95" i="12" s="1"/>
  <c r="Q96" i="12"/>
  <c r="Q95" i="12" s="1"/>
  <c r="U96" i="12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M13" i="12" l="1"/>
  <c r="AD98" i="12"/>
  <c r="G39" i="1" s="1"/>
  <c r="G40" i="1" s="1"/>
  <c r="G25" i="1" s="1"/>
  <c r="F40" i="1"/>
  <c r="G23" i="1" s="1"/>
  <c r="Q8" i="12"/>
  <c r="U71" i="12"/>
  <c r="U43" i="12"/>
  <c r="Q71" i="12"/>
  <c r="Q43" i="12"/>
  <c r="O8" i="12"/>
  <c r="O71" i="12"/>
  <c r="O43" i="12"/>
  <c r="K8" i="12"/>
  <c r="I8" i="12"/>
  <c r="K71" i="12"/>
  <c r="K43" i="12"/>
  <c r="I71" i="12"/>
  <c r="I43" i="12"/>
  <c r="U8" i="12"/>
  <c r="M74" i="12"/>
  <c r="M71" i="12" s="1"/>
  <c r="G71" i="12"/>
  <c r="I49" i="1" s="1"/>
  <c r="M44" i="12"/>
  <c r="M43" i="12" s="1"/>
  <c r="G43" i="12"/>
  <c r="I48" i="1" s="1"/>
  <c r="G8" i="12"/>
  <c r="M9" i="12"/>
  <c r="M96" i="12"/>
  <c r="M95" i="12" s="1"/>
  <c r="G29" i="1" l="1"/>
  <c r="G28" i="1"/>
  <c r="M8" i="12"/>
  <c r="I39" i="1"/>
  <c r="I40" i="1" s="1"/>
  <c r="J39" i="1" s="1"/>
  <c r="J40" i="1" s="1"/>
  <c r="I47" i="1"/>
  <c r="G98" i="12"/>
  <c r="I51" i="1" l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D7BE70B3-D298-493F-A4DF-50FD6B35988A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F4F5956-F714-4841-BC9C-1632F5E7D10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1DFBCE6-FEF5-4D5C-A831-C60CDD4B46E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A503BFB7-502A-43B5-9511-F3544F20116E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B73640D-988C-4F9E-9990-BC0E49E46B47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F1F9147-89CE-44AC-91DF-36E385A3A3B1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<sst xmlns="http://schemas.openxmlformats.org/spreadsheetml/2006/main" count="406" uniqueCount="224">
  <si>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</si>
  <si>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</si>
  <si>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</si>
  <si>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</si>
  <si>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</si>
  <si>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</si>
  <si>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</si>
  <si>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</si>
  <si>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</si>
  <si>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</si>
  <si>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</si>
  <si>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</si>
  <si>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</si>
  <si>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</si>
  <si>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</si>
  <si>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</si>
  <si>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</si>
  <si>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</si>
  <si>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</si>
  <si>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</si>
  <si>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</si>
  <si>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</si>
  <si>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</si>
  <si>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</si>
  <si>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</si>
  <si>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</si>
  <si>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</si>
  <si>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</si>
  <si>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</si>
  <si>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</si>
  <si>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</si>
  <si>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</si>
  <si>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</si>
  <si>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</si>
  <si>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</si>
  <si>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</si>
  <si>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</si>
  <si>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</si>
  <si>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</si>
  <si>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</si>
  <si>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</si>
  <si>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</si>
  <si>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</si>
  <si>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</si>
  <si>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</si>
  <si>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</si>
  <si>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 SO-05 Plynovod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</si>
  <si>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</si>
  <si>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</si>
  <si>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</si>
  <si>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</si>
  <si>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</si>
  <si>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</si>
  <si>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</si>
  <si>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</si>
  <si>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</si>
  <si>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</si>
  <si>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</si>
  <si>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</si>
  <si>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</si>
  <si>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</si>
  <si>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</si>
  <si>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</si>
  <si>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</si>
  <si>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</si>
  <si>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</si>
  <si>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</si>
  <si>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</si>
  <si>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</si>
  <si>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</si>
  <si>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</si>
  <si>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</si>
  <si>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</si>
  <si>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</si>
  <si>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</si>
  <si>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</si>
  <si>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</si>
  <si>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</si>
  <si>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</si>
  <si>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</si>
  <si>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</si>
  <si>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</si>
  <si>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</si>
  <si>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</si>
  <si>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</si>
  <si>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</si>
  <si>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</si>
  <si>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</si>
  <si>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</si>
  <si>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</si>
  <si>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</si>
  <si>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hod</t>
  </si>
  <si>
    <t>POL1_0</t>
  </si>
  <si>
    <t>dle skutečnosti, zápis do stavbního deníku</t>
  </si>
  <si>
    <t>POP</t>
  </si>
  <si>
    <t>R</t>
  </si>
  <si>
    <t>Pohotovost čerpací soupravy</t>
  </si>
  <si>
    <t>dle zápisu ve stavebním deníku</t>
  </si>
  <si>
    <t>132201212R00</t>
  </si>
  <si>
    <t>Hloubení rýh š.do 200 cm hor.3 do 1000m3,STROJNĚ</t>
  </si>
  <si>
    <t>m3</t>
  </si>
  <si>
    <t>řad:173,3*1,2*1,2*0,36</t>
  </si>
  <si>
    <t>VV</t>
  </si>
  <si>
    <t>přípojky:81,5*1,2*1,2*0,36</t>
  </si>
  <si>
    <t>132201209R00</t>
  </si>
  <si>
    <t>Příplatek za lepivost - hloubení rýh 200cm v hor.3</t>
  </si>
  <si>
    <t>132301212R00</t>
  </si>
  <si>
    <t>Hloubení rýh š.do 200 cm hor.4 do 1000 m3, STROJNĚ</t>
  </si>
  <si>
    <t>řad:173,3*1,2*1,2*0,64</t>
  </si>
  <si>
    <t>přípojky:81,5*1,2*1,2*0,64</t>
  </si>
  <si>
    <t>132301209R00</t>
  </si>
  <si>
    <t>Příplatek za lepivost - hloubení rýh 200cm v hor.4</t>
  </si>
  <si>
    <t>151101101R00</t>
  </si>
  <si>
    <t>Pažení a rozepření stěn rýh - příložné - hl. do 2m</t>
  </si>
  <si>
    <t>m2</t>
  </si>
  <si>
    <t>řad:173,3*1,2*2</t>
  </si>
  <si>
    <t>přípojky:81,5*1,2*2</t>
  </si>
  <si>
    <t>151101111R00</t>
  </si>
  <si>
    <t>Odstranění paženi stěn rýh - příložné - hl. do 2 m</t>
  </si>
  <si>
    <t>161101101R00</t>
  </si>
  <si>
    <t>Svislé přemístění výkopku z hor.1-4 do 2,5 m</t>
  </si>
  <si>
    <t>132,08832+234,82368</t>
  </si>
  <si>
    <t>162401102R00</t>
  </si>
  <si>
    <t>Vodorovné přemístění výkopku z hor.1-4 do 2000 m</t>
  </si>
  <si>
    <t>171201201R00</t>
  </si>
  <si>
    <t>Uložení sypaniny na skl.-sypanina na výšku přes 2m</t>
  </si>
  <si>
    <t>167101102R00</t>
  </si>
  <si>
    <t>Nakládání výkopku z hor.1-4 v množství nad 100 m3</t>
  </si>
  <si>
    <t>OZ1</t>
  </si>
  <si>
    <t>Likvidace odpadů nekontaminovaných vč. dopravy</t>
  </si>
  <si>
    <t>Poplatek za likvidaci odpadů nekontaminovaných 17 05 04 Vytěžené zeminy a horniny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</si>
  <si>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</si>
  <si>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</si>
  <si>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</si>
  <si>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451573111R00</t>
  </si>
  <si>
    <t xml:space="preserve">Lože pod potrubí ze štěrkopísku </t>
  </si>
  <si>
    <t>řad:173,3*1,2*0,1</t>
  </si>
  <si>
    <t>přípojky:81,5*1,2*0,1</t>
  </si>
  <si>
    <t>175101101RT2</t>
  </si>
  <si>
    <t>Obsyp potrubí bez prohození sypaniny, s dodáním štěrkopísku frakce 0 - 22 mm</t>
  </si>
  <si>
    <t>řad:173,3*1,2*0,3</t>
  </si>
  <si>
    <t>přípojky:81,5*1,2*0,3</t>
  </si>
  <si>
    <t>174101101R00</t>
  </si>
  <si>
    <t>Zásyp jam, rýh, šachet se zhutněním, s dodáním štěrkopísku</t>
  </si>
  <si>
    <t>366,912-30,576-91,728</t>
  </si>
  <si>
    <t>919735112R00</t>
  </si>
  <si>
    <t>Řezání stávajícího živičného krytu tl. 5 - 10 cm</t>
  </si>
  <si>
    <t>m</t>
  </si>
  <si>
    <t>společné pro kanalizace a vodovod, plynovod</t>
  </si>
  <si>
    <t>113107630R00</t>
  </si>
  <si>
    <t>Odstranění podkladu nad 50 m2,kam.drcené tl.30 cm</t>
  </si>
  <si>
    <t>113108305R00</t>
  </si>
  <si>
    <t>Odstranění asfaltové vrstvy pl.do 50 m2, tl. 5 cm</t>
  </si>
  <si>
    <t>979087212R00</t>
  </si>
  <si>
    <t>Nakládání suti na dopravní prostředky - komunikace</t>
  </si>
  <si>
    <t>t</t>
  </si>
  <si>
    <t>183*0,3*1,8</t>
  </si>
  <si>
    <t>183*0,05*2,3</t>
  </si>
  <si>
    <t>OZ2</t>
  </si>
  <si>
    <t>Likvidace odpadů nekontaminovaných vč.dopravy</t>
  </si>
  <si>
    <t>Poplatek za likvidaci odpadů nekontaminovaných 17 03 02 Vybouraný sfaltový beton bez dehtu</t>
  </si>
  <si>
    <t>564761111R00</t>
  </si>
  <si>
    <t>Podklad z kameniva drceného vel.32-63 mm,tl. 20 cm</t>
  </si>
  <si>
    <t>564962111R00</t>
  </si>
  <si>
    <t>Podklad z mechanicky zpevněného kameniva tl. 20 cm</t>
  </si>
  <si>
    <t>577141122R00</t>
  </si>
  <si>
    <t>Beton asfalt. ACL 16+ ložný, š. do 3 m, tl. 5 cm</t>
  </si>
  <si>
    <t>573231125R00</t>
  </si>
  <si>
    <t>Postřik spojovací z KAE, množství zbytkového asfaltu 0,5 kg/m2</t>
  </si>
  <si>
    <t>577141112R00</t>
  </si>
  <si>
    <t>Beton asfalt. ACO 11+,nebo ACO 16+,do 3 m, tl.5 cm</t>
  </si>
  <si>
    <t>919722212R00</t>
  </si>
  <si>
    <t>Dilatační spáry řezané příčné 9 mm,zalití za tepla</t>
  </si>
  <si>
    <t>871161121R00</t>
  </si>
  <si>
    <t>Montáž trubek polyetylenových ve výkopu d 32 mm</t>
  </si>
  <si>
    <t>81,5+13*1,5</t>
  </si>
  <si>
    <t>286136432R</t>
  </si>
  <si>
    <t>Trubka plyn SDR11  32x3,0 mm L = 100 m, PE100 RC jednovrstvé potrubí, barva oranžovo-žlutá</t>
  </si>
  <si>
    <t>POL3_0</t>
  </si>
  <si>
    <t>101*1,03</t>
  </si>
  <si>
    <t>871211121R00</t>
  </si>
  <si>
    <t>Montáž trubek polyetylenových ve výkopu d 63 mm</t>
  </si>
  <si>
    <t>286136441R</t>
  </si>
  <si>
    <t>Trubka plyn SDR11  63x5,8 mm L = 100 m, PE100 RC jednovrstvé potrubí, barva oranžovo-žlutá</t>
  </si>
  <si>
    <t>173,3*1,03</t>
  </si>
  <si>
    <t>R1</t>
  </si>
  <si>
    <t>Zmáčknutí potrubí, rovnací objímky,  oprava potrubí</t>
  </si>
  <si>
    <t>ks</t>
  </si>
  <si>
    <t>R4</t>
  </si>
  <si>
    <t>Odbočná elektrotvarovka D63/F32, dod+mont</t>
  </si>
  <si>
    <t>R5</t>
  </si>
  <si>
    <t>Elektrotvarovka - koleno 90st.D32, dod+mont</t>
  </si>
  <si>
    <t>R51</t>
  </si>
  <si>
    <t>Šoupátko  DN 1" pro dom.přípojky - plyn, dod+mont</t>
  </si>
  <si>
    <t>kus</t>
  </si>
  <si>
    <t>R52</t>
  </si>
  <si>
    <t>Souprava zemní pro G1", dod+mont</t>
  </si>
  <si>
    <t>R53</t>
  </si>
  <si>
    <t>Poklop litinový 534 - šoupátkový, plyn, dod+mont</t>
  </si>
  <si>
    <t>R55</t>
  </si>
  <si>
    <t>Souprava zemní, DN 40-50, dod+mont</t>
  </si>
  <si>
    <t>R7</t>
  </si>
  <si>
    <t>Chránička do skříně 1m, dod+mont</t>
  </si>
  <si>
    <t>R8</t>
  </si>
  <si>
    <t>R9</t>
  </si>
  <si>
    <t>Obnažení stávajícího plynovodu a napojení nového</t>
  </si>
  <si>
    <t>723235113R00</t>
  </si>
  <si>
    <t>Kohout kulový,vnitřní-vnitřní z.  DN 25</t>
  </si>
  <si>
    <t>899731114R00</t>
  </si>
  <si>
    <t>Vodič signalizační CYY 6 mm2</t>
  </si>
  <si>
    <t>81,5+173,3</t>
  </si>
  <si>
    <t>899721112R00</t>
  </si>
  <si>
    <t>Fólie výstražná z PVC, šířka 30 cm</t>
  </si>
  <si>
    <t>R11</t>
  </si>
  <si>
    <t>Tlaková zkouška a revize potrubí, dod+mont</t>
  </si>
  <si>
    <t>998276101R00</t>
  </si>
  <si>
    <t>Přesun hmot, trubní vedení plastová, otevř. výkop</t>
  </si>
  <si>
    <t/>
  </si>
  <si>
    <t>SUM</t>
  </si>
  <si>
    <t>Poznámky uchazeče k zadání</t>
  </si>
  <si>
    <t>POPUZIV</t>
  </si>
  <si>
    <t>END</t>
  </si>
  <si>
    <t>Domovní sestava přípojkových skříní pro přípojku HUP - NN pojistky  - Elektroměr</t>
  </si>
  <si>
    <r>
      <t xml:space="preserve">společně s elektroskříněmi - domovní setstava skříní ze železobetonových dílců s povrchovou úpravou zalité bílé mramorové drtě, základové konstrukce, dvířek sa antikorozní ochrannou, příprava pro instalace regulátoru B10 a plynměru G6, osazení el.desky a pojistjové skříně, včetně propojení pojistkové skříně a elektroměrové skříně chráničkou s kabelem pro budoucí zapojení HDV (SS-RV).                                                                                                                                                                                           z toho  - </t>
    </r>
    <r>
      <rPr>
        <b/>
        <sz val="8"/>
        <color rgb="FF008000"/>
        <rFont val="Arial CE"/>
        <charset val="238"/>
      </rPr>
      <t>1x sestava PE3-EON</t>
    </r>
    <r>
      <rPr>
        <sz val="8"/>
        <color indexed="17"/>
        <rFont val="Arial CE"/>
        <charset val="238"/>
      </rPr>
      <t xml:space="preserve"> pro 1 RD a </t>
    </r>
    <r>
      <rPr>
        <b/>
        <sz val="8"/>
        <color rgb="FF008000"/>
        <rFont val="Arial CE"/>
        <charset val="238"/>
      </rPr>
      <t>6x sestava PER5-EON</t>
    </r>
    <r>
      <rPr>
        <sz val="8"/>
        <color indexed="17"/>
        <rFont val="Arial CE"/>
        <charset val="238"/>
      </rPr>
      <t xml:space="preserve"> vždy pro dva RD - celkem 13 stavebních parcel.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</si>
</sst>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b/>
      <sz val="8"/>
      <color rgb="FF008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37D2CB4F-CFEA-467B-AB44-071B11EFFE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C7D72-FB88-4722-8F3E-196459C4D8D2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FEB7-C026-42BB-81D0-3A68A44064F8}">
  <sheetPr codeName="List5112">
    <tabColor rgb="FF66FF66"/>
  </sheetPr>
  <dimension ref="A1:O54"/>
  <sheetViews>
    <sheetView showGridLines="0" topLeftCell="B2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194" t="s">
        <v>42</v>
      </c>
      <c r="C1" s="195"/>
      <c r="D1" s="195"/>
      <c r="E1" s="195"/>
      <c r="F1" s="195"/>
      <c r="G1" s="195"/>
      <c r="H1" s="195"/>
      <c r="I1" s="195"/>
      <c r="J1" s="196"/>
    </row>
    <row r="2" spans="1:15" ht="23.25" customHeight="1" x14ac:dyDescent="0.2">
      <c r="A2" s="3"/>
      <c r="B2" s="70" t="s">
        <v>40</v>
      </c>
      <c r="C2" s="71"/>
      <c r="D2" s="187" t="s">
        <v>46</v>
      </c>
      <c r="E2" s="188"/>
      <c r="F2" s="188"/>
      <c r="G2" s="188"/>
      <c r="H2" s="188"/>
      <c r="I2" s="188"/>
      <c r="J2" s="189"/>
      <c r="O2" s="1"/>
    </row>
    <row r="3" spans="1:15" ht="23.25" customHeight="1" x14ac:dyDescent="0.2">
      <c r="A3" s="3"/>
      <c r="B3" s="72" t="s">
        <v>45</v>
      </c>
      <c r="C3" s="73"/>
      <c r="D3" s="209" t="s">
        <v>43</v>
      </c>
      <c r="E3" s="210"/>
      <c r="F3" s="210"/>
      <c r="G3" s="210"/>
      <c r="H3" s="210"/>
      <c r="I3" s="210"/>
      <c r="J3" s="211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5"/>
      <c r="E11" s="205"/>
      <c r="F11" s="205"/>
      <c r="G11" s="205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3"/>
      <c r="E12" s="223"/>
      <c r="F12" s="223"/>
      <c r="G12" s="223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4"/>
      <c r="E13" s="224"/>
      <c r="F13" s="224"/>
      <c r="G13" s="224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3"/>
      <c r="F15" s="193"/>
      <c r="G15" s="221"/>
      <c r="H15" s="221"/>
      <c r="I15" s="221" t="s">
        <v>28</v>
      </c>
      <c r="J15" s="222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190"/>
      <c r="F16" s="191"/>
      <c r="G16" s="190"/>
      <c r="H16" s="191"/>
      <c r="I16" s="190">
        <f>SUMIF(F47:F50,A16,I47:I50)+SUMIF(F47:F50,"PSU",I47:I50)</f>
        <v>0</v>
      </c>
      <c r="J16" s="192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190"/>
      <c r="F17" s="191"/>
      <c r="G17" s="190"/>
      <c r="H17" s="191"/>
      <c r="I17" s="190">
        <f>SUMIF(F47:F50,A17,I47:I50)</f>
        <v>0</v>
      </c>
      <c r="J17" s="192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190"/>
      <c r="F18" s="191"/>
      <c r="G18" s="190"/>
      <c r="H18" s="191"/>
      <c r="I18" s="190">
        <f>SUMIF(F47:F50,A18,I47:I50)</f>
        <v>0</v>
      </c>
      <c r="J18" s="192"/>
    </row>
    <row r="19" spans="1:10" ht="23.25" customHeight="1" x14ac:dyDescent="0.2">
      <c r="A19" s="131" t="s">
        <v>60</v>
      </c>
      <c r="B19" s="132" t="s">
        <v>26</v>
      </c>
      <c r="C19" s="47"/>
      <c r="D19" s="48"/>
      <c r="E19" s="190"/>
      <c r="F19" s="191"/>
      <c r="G19" s="190"/>
      <c r="H19" s="191"/>
      <c r="I19" s="190">
        <f>SUMIF(F47:F50,A19,I47:I50)</f>
        <v>0</v>
      </c>
      <c r="J19" s="192"/>
    </row>
    <row r="20" spans="1:10" ht="23.25" customHeight="1" x14ac:dyDescent="0.2">
      <c r="A20" s="131" t="s">
        <v>61</v>
      </c>
      <c r="B20" s="132" t="s">
        <v>27</v>
      </c>
      <c r="C20" s="47"/>
      <c r="D20" s="48"/>
      <c r="E20" s="190"/>
      <c r="F20" s="191"/>
      <c r="G20" s="190"/>
      <c r="H20" s="191"/>
      <c r="I20" s="190">
        <f>SUMIF(F47:F50,A20,I47:I50)</f>
        <v>0</v>
      </c>
      <c r="J20" s="192"/>
    </row>
    <row r="21" spans="1:10" ht="23.25" customHeight="1" x14ac:dyDescent="0.2">
      <c r="A21" s="3"/>
      <c r="B21" s="63" t="s">
        <v>28</v>
      </c>
      <c r="C21" s="64"/>
      <c r="D21" s="65"/>
      <c r="E21" s="203"/>
      <c r="F21" s="204"/>
      <c r="G21" s="203"/>
      <c r="H21" s="204"/>
      <c r="I21" s="203">
        <f>SUM(I16:J20)</f>
        <v>0</v>
      </c>
      <c r="J21" s="20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1">
        <f>ZakladDPHSniVypocet</f>
        <v>0</v>
      </c>
      <c r="H23" s="202"/>
      <c r="I23" s="202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6">
        <f>I23*E23/100</f>
        <v>0</v>
      </c>
      <c r="H24" s="207"/>
      <c r="I24" s="20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01">
        <f>ZakladDPHZaklVypocet</f>
        <v>0</v>
      </c>
      <c r="H25" s="202"/>
      <c r="I25" s="202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7">
        <f>I25*E25/100</f>
        <v>0</v>
      </c>
      <c r="H26" s="198"/>
      <c r="I26" s="198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199">
        <f>0</f>
        <v>0</v>
      </c>
      <c r="H27" s="199"/>
      <c r="I27" s="199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20">
        <f>ZakladDPHSniVypocet+ZakladDPHZaklVypocet</f>
        <v>0</v>
      </c>
      <c r="H28" s="220"/>
      <c r="I28" s="220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00">
        <f>ZakladDPHSni+DPHSni+ZakladDPHZakl+DPHZakl+Zaokrouhleni</f>
        <v>0</v>
      </c>
      <c r="H29" s="200"/>
      <c r="I29" s="200"/>
      <c r="J29" s="110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45596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186"/>
      <c r="E34" s="186"/>
      <c r="G34" s="186"/>
      <c r="H34" s="186"/>
      <c r="I34" s="186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12" t="s">
        <v>46</v>
      </c>
      <c r="D39" s="213"/>
      <c r="E39" s="213"/>
      <c r="F39" s="97">
        <f>'Rozpočet Pol'!AC98</f>
        <v>0</v>
      </c>
      <c r="G39" s="98">
        <f>'Rozpočet Pol'!AD98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214" t="s">
        <v>48</v>
      </c>
      <c r="C40" s="215"/>
      <c r="D40" s="215"/>
      <c r="E40" s="215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50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16" t="s">
        <v>28</v>
      </c>
      <c r="J46" s="216"/>
    </row>
    <row r="47" spans="1:10" ht="25.5" customHeight="1" x14ac:dyDescent="0.2">
      <c r="A47" s="113"/>
      <c r="B47" s="121" t="s">
        <v>52</v>
      </c>
      <c r="C47" s="218" t="s">
        <v>53</v>
      </c>
      <c r="D47" s="219"/>
      <c r="E47" s="219"/>
      <c r="F47" s="123" t="s">
        <v>23</v>
      </c>
      <c r="G47" s="124"/>
      <c r="H47" s="124"/>
      <c r="I47" s="217">
        <f>'Rozpočet Pol'!G8</f>
        <v>0</v>
      </c>
      <c r="J47" s="217"/>
    </row>
    <row r="48" spans="1:10" ht="25.5" customHeight="1" x14ac:dyDescent="0.2">
      <c r="A48" s="113"/>
      <c r="B48" s="115" t="s">
        <v>54</v>
      </c>
      <c r="C48" s="228" t="s">
        <v>55</v>
      </c>
      <c r="D48" s="229"/>
      <c r="E48" s="229"/>
      <c r="F48" s="125" t="s">
        <v>23</v>
      </c>
      <c r="G48" s="126"/>
      <c r="H48" s="126"/>
      <c r="I48" s="227">
        <f>'Rozpočet Pol'!G43</f>
        <v>0</v>
      </c>
      <c r="J48" s="227"/>
    </row>
    <row r="49" spans="1:10" ht="25.5" customHeight="1" x14ac:dyDescent="0.2">
      <c r="A49" s="113"/>
      <c r="B49" s="115" t="s">
        <v>56</v>
      </c>
      <c r="C49" s="228" t="s">
        <v>57</v>
      </c>
      <c r="D49" s="229"/>
      <c r="E49" s="229"/>
      <c r="F49" s="125" t="s">
        <v>23</v>
      </c>
      <c r="G49" s="126"/>
      <c r="H49" s="126"/>
      <c r="I49" s="227">
        <f>'Rozpočet Pol'!G71</f>
        <v>0</v>
      </c>
      <c r="J49" s="227"/>
    </row>
    <row r="50" spans="1:10" ht="25.5" customHeight="1" x14ac:dyDescent="0.2">
      <c r="A50" s="113"/>
      <c r="B50" s="122" t="s">
        <v>58</v>
      </c>
      <c r="C50" s="231" t="s">
        <v>59</v>
      </c>
      <c r="D50" s="232"/>
      <c r="E50" s="232"/>
      <c r="F50" s="127" t="s">
        <v>23</v>
      </c>
      <c r="G50" s="128"/>
      <c r="H50" s="128"/>
      <c r="I50" s="230">
        <f>'Rozpočet Pol'!G95</f>
        <v>0</v>
      </c>
      <c r="J50" s="230"/>
    </row>
    <row r="51" spans="1:10" ht="25.5" customHeight="1" x14ac:dyDescent="0.2">
      <c r="A51" s="114"/>
      <c r="B51" s="118" t="s">
        <v>1</v>
      </c>
      <c r="C51" s="118"/>
      <c r="D51" s="119"/>
      <c r="E51" s="119"/>
      <c r="F51" s="129"/>
      <c r="G51" s="130"/>
      <c r="H51" s="130"/>
      <c r="I51" s="226">
        <f>SUM(I47:I50)</f>
        <v>0</v>
      </c>
      <c r="J51" s="226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1:J51"/>
    <mergeCell ref="I48:J48"/>
    <mergeCell ref="C48:E48"/>
    <mergeCell ref="I49:J49"/>
    <mergeCell ref="C49:E49"/>
    <mergeCell ref="I50:J50"/>
    <mergeCell ref="C50:E50"/>
    <mergeCell ref="D13:G13"/>
    <mergeCell ref="D34:E34"/>
    <mergeCell ref="D35:E35"/>
    <mergeCell ref="G19:H19"/>
    <mergeCell ref="G20:H20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28:I28"/>
    <mergeCell ref="G15:H15"/>
    <mergeCell ref="I15:J15"/>
    <mergeCell ref="E16:F16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B82C-3CC3-4F1F-930B-8A7B18A729F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8FAD-545E-48EE-9982-CE1116F5E401}">
  <sheetPr>
    <outlinePr summaryBelow="0"/>
  </sheetPr>
  <dimension ref="A1:BH108"/>
  <sheetViews>
    <sheetView tabSelected="1" topLeftCell="A82" workbookViewId="0">
      <selection activeCell="C90" sqref="C90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2" t="s">
        <v>6</v>
      </c>
      <c r="B1" s="242"/>
      <c r="C1" s="242"/>
      <c r="D1" s="242"/>
      <c r="E1" s="242"/>
      <c r="F1" s="242"/>
      <c r="G1" s="242"/>
      <c r="AE1" t="s">
        <v>63</v>
      </c>
    </row>
    <row r="2" spans="1:60" ht="24.95" customHeight="1" x14ac:dyDescent="0.2">
      <c r="A2" s="135" t="s">
        <v>62</v>
      </c>
      <c r="B2" s="133"/>
      <c r="C2" s="243" t="s">
        <v>46</v>
      </c>
      <c r="D2" s="244"/>
      <c r="E2" s="244"/>
      <c r="F2" s="244"/>
      <c r="G2" s="245"/>
      <c r="AE2" t="s">
        <v>64</v>
      </c>
    </row>
    <row r="3" spans="1:60" ht="24.95" customHeight="1" x14ac:dyDescent="0.2">
      <c r="A3" s="136" t="s">
        <v>7</v>
      </c>
      <c r="B3" s="134"/>
      <c r="C3" s="246" t="s">
        <v>43</v>
      </c>
      <c r="D3" s="247"/>
      <c r="E3" s="247"/>
      <c r="F3" s="247"/>
      <c r="G3" s="248"/>
      <c r="AE3" t="s">
        <v>65</v>
      </c>
    </row>
    <row r="4" spans="1:60" ht="24.95" hidden="1" customHeight="1" x14ac:dyDescent="0.2">
      <c r="A4" s="136" t="s">
        <v>8</v>
      </c>
      <c r="B4" s="134"/>
      <c r="C4" s="246"/>
      <c r="D4" s="247"/>
      <c r="E4" s="247"/>
      <c r="F4" s="247"/>
      <c r="G4" s="248"/>
      <c r="AE4" t="s">
        <v>66</v>
      </c>
    </row>
    <row r="5" spans="1:60" hidden="1" x14ac:dyDescent="0.2">
      <c r="A5" s="137" t="s">
        <v>67</v>
      </c>
      <c r="B5" s="138"/>
      <c r="C5" s="138"/>
      <c r="D5" s="139"/>
      <c r="E5" s="139"/>
      <c r="F5" s="139"/>
      <c r="G5" s="140"/>
      <c r="AE5" t="s">
        <v>68</v>
      </c>
    </row>
    <row r="7" spans="1:60" ht="38.25" x14ac:dyDescent="0.2">
      <c r="A7" s="146" t="s">
        <v>69</v>
      </c>
      <c r="B7" s="147" t="s">
        <v>70</v>
      </c>
      <c r="C7" s="147" t="s">
        <v>71</v>
      </c>
      <c r="D7" s="146" t="s">
        <v>72</v>
      </c>
      <c r="E7" s="146" t="s">
        <v>73</v>
      </c>
      <c r="F7" s="141" t="s">
        <v>74</v>
      </c>
      <c r="G7" s="161" t="s">
        <v>28</v>
      </c>
      <c r="H7" s="162" t="s">
        <v>29</v>
      </c>
      <c r="I7" s="162" t="s">
        <v>75</v>
      </c>
      <c r="J7" s="162" t="s">
        <v>30</v>
      </c>
      <c r="K7" s="162" t="s">
        <v>76</v>
      </c>
      <c r="L7" s="162" t="s">
        <v>77</v>
      </c>
      <c r="M7" s="162" t="s">
        <v>78</v>
      </c>
      <c r="N7" s="162" t="s">
        <v>79</v>
      </c>
      <c r="O7" s="162" t="s">
        <v>80</v>
      </c>
      <c r="P7" s="162" t="s">
        <v>81</v>
      </c>
      <c r="Q7" s="162" t="s">
        <v>82</v>
      </c>
      <c r="R7" s="162" t="s">
        <v>83</v>
      </c>
      <c r="S7" s="162" t="s">
        <v>84</v>
      </c>
      <c r="T7" s="162" t="s">
        <v>85</v>
      </c>
      <c r="U7" s="149" t="s">
        <v>86</v>
      </c>
    </row>
    <row r="8" spans="1:60" x14ac:dyDescent="0.2">
      <c r="A8" s="163" t="s">
        <v>87</v>
      </c>
      <c r="B8" s="164" t="s">
        <v>52</v>
      </c>
      <c r="C8" s="165" t="s">
        <v>53</v>
      </c>
      <c r="D8" s="148"/>
      <c r="E8" s="166"/>
      <c r="F8" s="167"/>
      <c r="G8" s="167">
        <f>SUMIF(AE9:AE42,"&lt;&gt;NOR",G9:G42)</f>
        <v>0</v>
      </c>
      <c r="H8" s="167"/>
      <c r="I8" s="167">
        <f>SUM(I9:I42)</f>
        <v>0</v>
      </c>
      <c r="J8" s="167"/>
      <c r="K8" s="167">
        <f>SUM(K9:K42)</f>
        <v>0</v>
      </c>
      <c r="L8" s="167"/>
      <c r="M8" s="167">
        <f>SUM(M9:M42)</f>
        <v>0</v>
      </c>
      <c r="N8" s="148"/>
      <c r="O8" s="148">
        <f>SUM(O9:O42)</f>
        <v>214.36222000000001</v>
      </c>
      <c r="P8" s="148"/>
      <c r="Q8" s="148">
        <f>SUM(Q9:Q42)</f>
        <v>0</v>
      </c>
      <c r="R8" s="148"/>
      <c r="S8" s="148"/>
      <c r="T8" s="163"/>
      <c r="U8" s="148">
        <f>SUM(U9:U42)</f>
        <v>717.85</v>
      </c>
      <c r="AE8" t="s">
        <v>88</v>
      </c>
    </row>
    <row r="9" spans="1:60" outlineLevel="1" x14ac:dyDescent="0.2">
      <c r="A9" s="143">
        <v>1</v>
      </c>
      <c r="B9" s="143" t="s">
        <v>89</v>
      </c>
      <c r="C9" s="178" t="s">
        <v>90</v>
      </c>
      <c r="D9" s="150" t="s">
        <v>91</v>
      </c>
      <c r="E9" s="155">
        <v>20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0.2</v>
      </c>
      <c r="U9" s="150">
        <f>ROUND(E9*T9,2)</f>
        <v>4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92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37" t="s">
        <v>93</v>
      </c>
      <c r="D10" s="238"/>
      <c r="E10" s="239"/>
      <c r="F10" s="240"/>
      <c r="G10" s="241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94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dle skutečnosti, zápis do stavbního deníku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>
        <v>2</v>
      </c>
      <c r="B11" s="143" t="s">
        <v>95</v>
      </c>
      <c r="C11" s="178" t="s">
        <v>96</v>
      </c>
      <c r="D11" s="150" t="s">
        <v>91</v>
      </c>
      <c r="E11" s="155">
        <v>50</v>
      </c>
      <c r="F11" s="158">
        <f>H11+J11</f>
        <v>0</v>
      </c>
      <c r="G11" s="159">
        <f>ROUND(E11*F11,2)</f>
        <v>0</v>
      </c>
      <c r="H11" s="159"/>
      <c r="I11" s="159">
        <f>ROUND(E11*H11,2)</f>
        <v>0</v>
      </c>
      <c r="J11" s="159"/>
      <c r="K11" s="159">
        <f>ROUND(E11*J11,2)</f>
        <v>0</v>
      </c>
      <c r="L11" s="159">
        <v>21</v>
      </c>
      <c r="M11" s="159">
        <f>G11*(1+L11/100)</f>
        <v>0</v>
      </c>
      <c r="N11" s="150">
        <v>0</v>
      </c>
      <c r="O11" s="150">
        <f>ROUND(E11*N11,5)</f>
        <v>0</v>
      </c>
      <c r="P11" s="150">
        <v>0</v>
      </c>
      <c r="Q11" s="150">
        <f>ROUND(E11*P11,5)</f>
        <v>0</v>
      </c>
      <c r="R11" s="150"/>
      <c r="S11" s="150"/>
      <c r="T11" s="151">
        <v>0.05</v>
      </c>
      <c r="U11" s="150">
        <f>ROUND(E11*T11,2)</f>
        <v>2.5</v>
      </c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92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/>
      <c r="B12" s="143"/>
      <c r="C12" s="237" t="s">
        <v>97</v>
      </c>
      <c r="D12" s="238"/>
      <c r="E12" s="239"/>
      <c r="F12" s="240"/>
      <c r="G12" s="241"/>
      <c r="H12" s="159"/>
      <c r="I12" s="159"/>
      <c r="J12" s="159"/>
      <c r="K12" s="159"/>
      <c r="L12" s="159"/>
      <c r="M12" s="159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94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5" t="str">
        <f>C12</f>
        <v>dle zápisu ve stavebním deníku</v>
      </c>
      <c r="BB12" s="142"/>
      <c r="BC12" s="142"/>
      <c r="BD12" s="142"/>
      <c r="BE12" s="142"/>
      <c r="BF12" s="142"/>
      <c r="BG12" s="142"/>
      <c r="BH12" s="142"/>
    </row>
    <row r="13" spans="1:60" ht="22.5" outlineLevel="1" x14ac:dyDescent="0.2">
      <c r="A13" s="143">
        <v>3</v>
      </c>
      <c r="B13" s="143" t="s">
        <v>98</v>
      </c>
      <c r="C13" s="178" t="s">
        <v>99</v>
      </c>
      <c r="D13" s="150" t="s">
        <v>100</v>
      </c>
      <c r="E13" s="155">
        <v>132.08832000000001</v>
      </c>
      <c r="F13" s="158">
        <f>H13+J13</f>
        <v>0</v>
      </c>
      <c r="G13" s="159">
        <f>ROUND(E13*F13,2)</f>
        <v>0</v>
      </c>
      <c r="H13" s="159"/>
      <c r="I13" s="159">
        <f>ROUND(E13*H13,2)</f>
        <v>0</v>
      </c>
      <c r="J13" s="159"/>
      <c r="K13" s="159">
        <f>ROUND(E13*J13,2)</f>
        <v>0</v>
      </c>
      <c r="L13" s="159">
        <v>21</v>
      </c>
      <c r="M13" s="159">
        <f>G13*(1+L13/100)</f>
        <v>0</v>
      </c>
      <c r="N13" s="150">
        <v>0</v>
      </c>
      <c r="O13" s="150">
        <f>ROUND(E13*N13,5)</f>
        <v>0</v>
      </c>
      <c r="P13" s="150">
        <v>0</v>
      </c>
      <c r="Q13" s="150">
        <f>ROUND(E13*P13,5)</f>
        <v>0</v>
      </c>
      <c r="R13" s="150"/>
      <c r="S13" s="150"/>
      <c r="T13" s="151">
        <v>0.156</v>
      </c>
      <c r="U13" s="150">
        <f>ROUND(E13*T13,2)</f>
        <v>20.61</v>
      </c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92</v>
      </c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">
      <c r="A14" s="143"/>
      <c r="B14" s="143"/>
      <c r="C14" s="179" t="s">
        <v>101</v>
      </c>
      <c r="D14" s="152"/>
      <c r="E14" s="156">
        <v>89.838719999999995</v>
      </c>
      <c r="F14" s="159"/>
      <c r="G14" s="159"/>
      <c r="H14" s="159"/>
      <c r="I14" s="159"/>
      <c r="J14" s="159"/>
      <c r="K14" s="159"/>
      <c r="L14" s="159"/>
      <c r="M14" s="159"/>
      <c r="N14" s="150"/>
      <c r="O14" s="150"/>
      <c r="P14" s="150"/>
      <c r="Q14" s="150"/>
      <c r="R14" s="150"/>
      <c r="S14" s="150"/>
      <c r="T14" s="151"/>
      <c r="U14" s="150"/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102</v>
      </c>
      <c r="AF14" s="142">
        <v>0</v>
      </c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/>
      <c r="B15" s="143"/>
      <c r="C15" s="179" t="s">
        <v>103</v>
      </c>
      <c r="D15" s="152"/>
      <c r="E15" s="156">
        <v>42.249600000000001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102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>
        <v>4</v>
      </c>
      <c r="B16" s="143" t="s">
        <v>104</v>
      </c>
      <c r="C16" s="178" t="s">
        <v>105</v>
      </c>
      <c r="D16" s="150" t="s">
        <v>100</v>
      </c>
      <c r="E16" s="155">
        <v>132.08832000000001</v>
      </c>
      <c r="F16" s="158">
        <f>H16+J16</f>
        <v>0</v>
      </c>
      <c r="G16" s="159">
        <f>ROUND(E16*F16,2)</f>
        <v>0</v>
      </c>
      <c r="H16" s="159"/>
      <c r="I16" s="159">
        <f>ROUND(E16*H16,2)</f>
        <v>0</v>
      </c>
      <c r="J16" s="159"/>
      <c r="K16" s="159">
        <f>ROUND(E16*J16,2)</f>
        <v>0</v>
      </c>
      <c r="L16" s="159">
        <v>21</v>
      </c>
      <c r="M16" s="159">
        <f>G16*(1+L16/100)</f>
        <v>0</v>
      </c>
      <c r="N16" s="150">
        <v>0</v>
      </c>
      <c r="O16" s="150">
        <f>ROUND(E16*N16,5)</f>
        <v>0</v>
      </c>
      <c r="P16" s="150">
        <v>0</v>
      </c>
      <c r="Q16" s="150">
        <f>ROUND(E16*P16,5)</f>
        <v>0</v>
      </c>
      <c r="R16" s="150"/>
      <c r="S16" s="150"/>
      <c r="T16" s="151">
        <v>0.09</v>
      </c>
      <c r="U16" s="150">
        <f>ROUND(E16*T16,2)</f>
        <v>11.89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92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ht="22.5" outlineLevel="1" x14ac:dyDescent="0.2">
      <c r="A17" s="143">
        <v>5</v>
      </c>
      <c r="B17" s="143" t="s">
        <v>106</v>
      </c>
      <c r="C17" s="178" t="s">
        <v>107</v>
      </c>
      <c r="D17" s="150" t="s">
        <v>100</v>
      </c>
      <c r="E17" s="155">
        <v>234.82368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21</v>
      </c>
      <c r="M17" s="159">
        <f>G17*(1+L17/100)</f>
        <v>0</v>
      </c>
      <c r="N17" s="150">
        <v>0</v>
      </c>
      <c r="O17" s="150">
        <f>ROUND(E17*N17,5)</f>
        <v>0</v>
      </c>
      <c r="P17" s="150">
        <v>0</v>
      </c>
      <c r="Q17" s="150">
        <f>ROUND(E17*P17,5)</f>
        <v>0</v>
      </c>
      <c r="R17" s="150"/>
      <c r="S17" s="150"/>
      <c r="T17" s="151">
        <v>0.3</v>
      </c>
      <c r="U17" s="150">
        <f>ROUND(E17*T17,2)</f>
        <v>70.45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92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">
      <c r="A18" s="143"/>
      <c r="B18" s="143"/>
      <c r="C18" s="179" t="s">
        <v>108</v>
      </c>
      <c r="D18" s="152"/>
      <c r="E18" s="156">
        <v>159.71328</v>
      </c>
      <c r="F18" s="159"/>
      <c r="G18" s="159"/>
      <c r="H18" s="159"/>
      <c r="I18" s="159"/>
      <c r="J18" s="159"/>
      <c r="K18" s="159"/>
      <c r="L18" s="159"/>
      <c r="M18" s="159"/>
      <c r="N18" s="150"/>
      <c r="O18" s="150"/>
      <c r="P18" s="150"/>
      <c r="Q18" s="150"/>
      <c r="R18" s="150"/>
      <c r="S18" s="150"/>
      <c r="T18" s="151"/>
      <c r="U18" s="150"/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102</v>
      </c>
      <c r="AF18" s="142">
        <v>0</v>
      </c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">
      <c r="A19" s="143"/>
      <c r="B19" s="143"/>
      <c r="C19" s="179" t="s">
        <v>109</v>
      </c>
      <c r="D19" s="152"/>
      <c r="E19" s="156">
        <v>75.110399999999998</v>
      </c>
      <c r="F19" s="159"/>
      <c r="G19" s="159"/>
      <c r="H19" s="159"/>
      <c r="I19" s="159"/>
      <c r="J19" s="159"/>
      <c r="K19" s="159"/>
      <c r="L19" s="159"/>
      <c r="M19" s="159"/>
      <c r="N19" s="150"/>
      <c r="O19" s="150"/>
      <c r="P19" s="150"/>
      <c r="Q19" s="150"/>
      <c r="R19" s="150"/>
      <c r="S19" s="150"/>
      <c r="T19" s="151"/>
      <c r="U19" s="150"/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102</v>
      </c>
      <c r="AF19" s="142">
        <v>0</v>
      </c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>
        <v>6</v>
      </c>
      <c r="B20" s="143" t="s">
        <v>110</v>
      </c>
      <c r="C20" s="178" t="s">
        <v>111</v>
      </c>
      <c r="D20" s="150" t="s">
        <v>100</v>
      </c>
      <c r="E20" s="155">
        <v>234.82368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21</v>
      </c>
      <c r="M20" s="159">
        <f>G20*(1+L20/100)</f>
        <v>0</v>
      </c>
      <c r="N20" s="150">
        <v>0</v>
      </c>
      <c r="O20" s="150">
        <f>ROUND(E20*N20,5)</f>
        <v>0</v>
      </c>
      <c r="P20" s="150">
        <v>0</v>
      </c>
      <c r="Q20" s="150">
        <f>ROUND(E20*P20,5)</f>
        <v>0</v>
      </c>
      <c r="R20" s="150"/>
      <c r="S20" s="150"/>
      <c r="T20" s="151">
        <v>0.15</v>
      </c>
      <c r="U20" s="150">
        <f>ROUND(E20*T20,2)</f>
        <v>35.22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92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>
        <v>7</v>
      </c>
      <c r="B21" s="143" t="s">
        <v>112</v>
      </c>
      <c r="C21" s="178" t="s">
        <v>113</v>
      </c>
      <c r="D21" s="150" t="s">
        <v>114</v>
      </c>
      <c r="E21" s="155">
        <v>611.52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21</v>
      </c>
      <c r="M21" s="159">
        <f>G21*(1+L21/100)</f>
        <v>0</v>
      </c>
      <c r="N21" s="150">
        <v>9.8999999999999999E-4</v>
      </c>
      <c r="O21" s="150">
        <f>ROUND(E21*N21,5)</f>
        <v>0.60540000000000005</v>
      </c>
      <c r="P21" s="150">
        <v>0</v>
      </c>
      <c r="Q21" s="150">
        <f>ROUND(E21*P21,5)</f>
        <v>0</v>
      </c>
      <c r="R21" s="150"/>
      <c r="S21" s="150"/>
      <c r="T21" s="151">
        <v>0.24</v>
      </c>
      <c r="U21" s="150">
        <f>ROUND(E21*T21,2)</f>
        <v>146.76</v>
      </c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92</v>
      </c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/>
      <c r="B22" s="143"/>
      <c r="C22" s="179" t="s">
        <v>115</v>
      </c>
      <c r="D22" s="152"/>
      <c r="E22" s="156">
        <v>415.92</v>
      </c>
      <c r="F22" s="159"/>
      <c r="G22" s="159"/>
      <c r="H22" s="159"/>
      <c r="I22" s="159"/>
      <c r="J22" s="159"/>
      <c r="K22" s="159"/>
      <c r="L22" s="159"/>
      <c r="M22" s="159"/>
      <c r="N22" s="150"/>
      <c r="O22" s="150"/>
      <c r="P22" s="150"/>
      <c r="Q22" s="150"/>
      <c r="R22" s="150"/>
      <c r="S22" s="150"/>
      <c r="T22" s="151"/>
      <c r="U22" s="150"/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102</v>
      </c>
      <c r="AF22" s="142">
        <v>0</v>
      </c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/>
      <c r="B23" s="143"/>
      <c r="C23" s="179" t="s">
        <v>116</v>
      </c>
      <c r="D23" s="152"/>
      <c r="E23" s="156">
        <v>195.6</v>
      </c>
      <c r="F23" s="159"/>
      <c r="G23" s="159"/>
      <c r="H23" s="159"/>
      <c r="I23" s="159"/>
      <c r="J23" s="159"/>
      <c r="K23" s="159"/>
      <c r="L23" s="159"/>
      <c r="M23" s="159"/>
      <c r="N23" s="150"/>
      <c r="O23" s="150"/>
      <c r="P23" s="150"/>
      <c r="Q23" s="150"/>
      <c r="R23" s="150"/>
      <c r="S23" s="150"/>
      <c r="T23" s="151"/>
      <c r="U23" s="150"/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102</v>
      </c>
      <c r="AF23" s="142">
        <v>0</v>
      </c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>
        <v>8</v>
      </c>
      <c r="B24" s="143" t="s">
        <v>117</v>
      </c>
      <c r="C24" s="178" t="s">
        <v>118</v>
      </c>
      <c r="D24" s="150" t="s">
        <v>114</v>
      </c>
      <c r="E24" s="155">
        <v>611.52</v>
      </c>
      <c r="F24" s="158">
        <f>H24+J24</f>
        <v>0</v>
      </c>
      <c r="G24" s="159">
        <f>ROUND(E24*F24,2)</f>
        <v>0</v>
      </c>
      <c r="H24" s="159"/>
      <c r="I24" s="159">
        <f>ROUND(E24*H24,2)</f>
        <v>0</v>
      </c>
      <c r="J24" s="159"/>
      <c r="K24" s="159">
        <f>ROUND(E24*J24,2)</f>
        <v>0</v>
      </c>
      <c r="L24" s="159">
        <v>21</v>
      </c>
      <c r="M24" s="159">
        <f>G24*(1+L24/100)</f>
        <v>0</v>
      </c>
      <c r="N24" s="150">
        <v>0</v>
      </c>
      <c r="O24" s="150">
        <f>ROUND(E24*N24,5)</f>
        <v>0</v>
      </c>
      <c r="P24" s="150">
        <v>0</v>
      </c>
      <c r="Q24" s="150">
        <f>ROUND(E24*P24,5)</f>
        <v>0</v>
      </c>
      <c r="R24" s="150"/>
      <c r="S24" s="150"/>
      <c r="T24" s="151">
        <v>7.0000000000000007E-2</v>
      </c>
      <c r="U24" s="150">
        <f>ROUND(E24*T24,2)</f>
        <v>42.81</v>
      </c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92</v>
      </c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>
        <v>9</v>
      </c>
      <c r="B25" s="143" t="s">
        <v>119</v>
      </c>
      <c r="C25" s="178" t="s">
        <v>120</v>
      </c>
      <c r="D25" s="150" t="s">
        <v>100</v>
      </c>
      <c r="E25" s="155">
        <v>366.91200000000003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21</v>
      </c>
      <c r="M25" s="159">
        <f>G25*(1+L25/100)</f>
        <v>0</v>
      </c>
      <c r="N25" s="150">
        <v>0</v>
      </c>
      <c r="O25" s="150">
        <f>ROUND(E25*N25,5)</f>
        <v>0</v>
      </c>
      <c r="P25" s="150">
        <v>0</v>
      </c>
      <c r="Q25" s="150">
        <f>ROUND(E25*P25,5)</f>
        <v>0</v>
      </c>
      <c r="R25" s="150"/>
      <c r="S25" s="150"/>
      <c r="T25" s="151">
        <v>0.34499999999999997</v>
      </c>
      <c r="U25" s="150">
        <f>ROUND(E25*T25,2)</f>
        <v>126.58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92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79" t="s">
        <v>121</v>
      </c>
      <c r="D26" s="152"/>
      <c r="E26" s="156">
        <v>366.91199999999998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102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>
        <v>10</v>
      </c>
      <c r="B27" s="143" t="s">
        <v>122</v>
      </c>
      <c r="C27" s="178" t="s">
        <v>123</v>
      </c>
      <c r="D27" s="150" t="s">
        <v>100</v>
      </c>
      <c r="E27" s="155">
        <v>366.91199999999998</v>
      </c>
      <c r="F27" s="158">
        <f>H27+J27</f>
        <v>0</v>
      </c>
      <c r="G27" s="159">
        <f>ROUND(E27*F27,2)</f>
        <v>0</v>
      </c>
      <c r="H27" s="159"/>
      <c r="I27" s="159">
        <f>ROUND(E27*H27,2)</f>
        <v>0</v>
      </c>
      <c r="J27" s="159"/>
      <c r="K27" s="159">
        <f>ROUND(E27*J27,2)</f>
        <v>0</v>
      </c>
      <c r="L27" s="159">
        <v>21</v>
      </c>
      <c r="M27" s="159">
        <f>G27*(1+L27/100)</f>
        <v>0</v>
      </c>
      <c r="N27" s="150">
        <v>0</v>
      </c>
      <c r="O27" s="150">
        <f>ROUND(E27*N27,5)</f>
        <v>0</v>
      </c>
      <c r="P27" s="150">
        <v>0</v>
      </c>
      <c r="Q27" s="150">
        <f>ROUND(E27*P27,5)</f>
        <v>0</v>
      </c>
      <c r="R27" s="150"/>
      <c r="S27" s="150"/>
      <c r="T27" s="151">
        <v>1.0999999999999999E-2</v>
      </c>
      <c r="U27" s="150">
        <f>ROUND(E27*T27,2)</f>
        <v>4.04</v>
      </c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92</v>
      </c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11</v>
      </c>
      <c r="B28" s="143" t="s">
        <v>124</v>
      </c>
      <c r="C28" s="178" t="s">
        <v>125</v>
      </c>
      <c r="D28" s="150" t="s">
        <v>100</v>
      </c>
      <c r="E28" s="155">
        <v>366.91199999999998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0</v>
      </c>
      <c r="O28" s="150">
        <f>ROUND(E28*N28,5)</f>
        <v>0</v>
      </c>
      <c r="P28" s="150">
        <v>0</v>
      </c>
      <c r="Q28" s="150">
        <f>ROUND(E28*P28,5)</f>
        <v>0</v>
      </c>
      <c r="R28" s="150"/>
      <c r="S28" s="150"/>
      <c r="T28" s="151">
        <v>8.9999999999999993E-3</v>
      </c>
      <c r="U28" s="150">
        <f>ROUND(E28*T28,2)</f>
        <v>3.3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92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>
        <v>12</v>
      </c>
      <c r="B29" s="143" t="s">
        <v>126</v>
      </c>
      <c r="C29" s="178" t="s">
        <v>127</v>
      </c>
      <c r="D29" s="150" t="s">
        <v>100</v>
      </c>
      <c r="E29" s="155">
        <v>366.91199999999998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21</v>
      </c>
      <c r="M29" s="159">
        <f>G29*(1+L29/100)</f>
        <v>0</v>
      </c>
      <c r="N29" s="150">
        <v>0</v>
      </c>
      <c r="O29" s="150">
        <f>ROUND(E29*N29,5)</f>
        <v>0</v>
      </c>
      <c r="P29" s="150">
        <v>0</v>
      </c>
      <c r="Q29" s="150">
        <f>ROUND(E29*P29,5)</f>
        <v>0</v>
      </c>
      <c r="R29" s="150"/>
      <c r="S29" s="150"/>
      <c r="T29" s="151">
        <v>5.2999999999999999E-2</v>
      </c>
      <c r="U29" s="150">
        <f>ROUND(E29*T29,2)</f>
        <v>19.45</v>
      </c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92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>
        <v>13</v>
      </c>
      <c r="B30" s="143" t="s">
        <v>128</v>
      </c>
      <c r="C30" s="178" t="s">
        <v>129</v>
      </c>
      <c r="D30" s="150" t="s">
        <v>100</v>
      </c>
      <c r="E30" s="155">
        <v>366.91199999999998</v>
      </c>
      <c r="F30" s="158">
        <f>H30+J30</f>
        <v>0</v>
      </c>
      <c r="G30" s="159">
        <f>ROUND(E30*F30,2)</f>
        <v>0</v>
      </c>
      <c r="H30" s="159"/>
      <c r="I30" s="159">
        <f>ROUND(E30*H30,2)</f>
        <v>0</v>
      </c>
      <c r="J30" s="159"/>
      <c r="K30" s="159">
        <f>ROUND(E30*J30,2)</f>
        <v>0</v>
      </c>
      <c r="L30" s="159">
        <v>21</v>
      </c>
      <c r="M30" s="159">
        <f>G30*(1+L30/100)</f>
        <v>0</v>
      </c>
      <c r="N30" s="150">
        <v>0</v>
      </c>
      <c r="O30" s="150">
        <f>ROUND(E30*N30,5)</f>
        <v>0</v>
      </c>
      <c r="P30" s="150">
        <v>0</v>
      </c>
      <c r="Q30" s="150">
        <f>ROUND(E30*P30,5)</f>
        <v>0</v>
      </c>
      <c r="R30" s="150"/>
      <c r="S30" s="150"/>
      <c r="T30" s="151">
        <v>0</v>
      </c>
      <c r="U30" s="150">
        <f>ROUND(E30*T30,2)</f>
        <v>0</v>
      </c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92</v>
      </c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/>
      <c r="B31" s="143"/>
      <c r="C31" s="237" t="s">
        <v>130</v>
      </c>
      <c r="D31" s="238"/>
      <c r="E31" s="239"/>
      <c r="F31" s="240"/>
      <c r="G31" s="241"/>
      <c r="H31" s="159"/>
      <c r="I31" s="159"/>
      <c r="J31" s="159"/>
      <c r="K31" s="159"/>
      <c r="L31" s="159"/>
      <c r="M31" s="159"/>
      <c r="N31" s="150"/>
      <c r="O31" s="150"/>
      <c r="P31" s="150"/>
      <c r="Q31" s="150"/>
      <c r="R31" s="150"/>
      <c r="S31" s="150"/>
      <c r="T31" s="151"/>
      <c r="U31" s="150"/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94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5" t="str">
        <f>C31</f>
        <v>Poplatek za likvidaci odpadů nekontaminovaných 17 05 04 Vytěžené zeminy a horniny</v>
      </c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/>
      <c r="B32" s="143"/>
      <c r="C32" s="237" t="s">
        <v>131</v>
      </c>
      <c r="D32" s="238"/>
      <c r="E32" s="239"/>
      <c r="F32" s="240"/>
      <c r="G32" s="241"/>
      <c r="H32" s="159"/>
      <c r="I32" s="159"/>
      <c r="J32" s="159"/>
      <c r="K32" s="159"/>
      <c r="L32" s="159"/>
      <c r="M32" s="159"/>
      <c r="N32" s="150"/>
      <c r="O32" s="150"/>
      <c r="P32" s="150"/>
      <c r="Q32" s="150"/>
      <c r="R32" s="150"/>
      <c r="S32" s="150"/>
      <c r="T32" s="151"/>
      <c r="U32" s="150"/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94</v>
      </c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5" t="str">
        <f>C32</f>
        <v>Položka obsahuje:</v>
      </c>
      <c r="BB32" s="142"/>
      <c r="BC32" s="142"/>
      <c r="BD32" s="142"/>
      <c r="BE32" s="142"/>
      <c r="BF32" s="142"/>
      <c r="BG32" s="142"/>
      <c r="BH32" s="142"/>
    </row>
    <row r="33" spans="1:60" ht="22.5" outlineLevel="1" x14ac:dyDescent="0.2">
      <c r="A33" s="143"/>
      <c r="B33" s="143"/>
      <c r="C33" s="237" t="s">
        <v>132</v>
      </c>
      <c r="D33" s="238"/>
      <c r="E33" s="239"/>
      <c r="F33" s="240"/>
      <c r="G33" s="241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94</v>
      </c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5" t="str">
        <f>C33</f>
        <v>-veškeré poplatky provozovateli skládky, recyklační linky nebo jiného zařízení na zpracování nebo likvidaci odpadů související s převzetím, uložením, zpracováním nebo likvidací odpadu</v>
      </c>
      <c r="BB33" s="142"/>
      <c r="BC33" s="142"/>
      <c r="BD33" s="142"/>
      <c r="BE33" s="142"/>
      <c r="BF33" s="142"/>
      <c r="BG33" s="142"/>
      <c r="BH33" s="142"/>
    </row>
    <row r="34" spans="1:60" ht="22.5" outlineLevel="1" x14ac:dyDescent="0.2">
      <c r="A34" s="143"/>
      <c r="B34" s="143"/>
      <c r="C34" s="237" t="s">
        <v>133</v>
      </c>
      <c r="D34" s="238"/>
      <c r="E34" s="239"/>
      <c r="F34" s="240"/>
      <c r="G34" s="241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94</v>
      </c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5" t="str">
        <f>C34</f>
        <v>- náklady spojené s dopravou odpadu z místa stavby na místo převzetí provozovatelem skládky, recyklační linky nebo likvidaci odpadů</v>
      </c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14</v>
      </c>
      <c r="B35" s="143" t="s">
        <v>134</v>
      </c>
      <c r="C35" s="178" t="s">
        <v>135</v>
      </c>
      <c r="D35" s="150" t="s">
        <v>100</v>
      </c>
      <c r="E35" s="155">
        <v>30.576000000000001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1.891</v>
      </c>
      <c r="O35" s="150">
        <f>ROUND(E35*N35,5)</f>
        <v>57.819220000000001</v>
      </c>
      <c r="P35" s="150">
        <v>0</v>
      </c>
      <c r="Q35" s="150">
        <f>ROUND(E35*P35,5)</f>
        <v>0</v>
      </c>
      <c r="R35" s="150"/>
      <c r="S35" s="150"/>
      <c r="T35" s="151">
        <v>1.32</v>
      </c>
      <c r="U35" s="150">
        <f>ROUND(E35*T35,2)</f>
        <v>40.36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92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">
      <c r="A36" s="143"/>
      <c r="B36" s="143"/>
      <c r="C36" s="179" t="s">
        <v>136</v>
      </c>
      <c r="D36" s="152"/>
      <c r="E36" s="156">
        <v>20.795999999999999</v>
      </c>
      <c r="F36" s="159"/>
      <c r="G36" s="159"/>
      <c r="H36" s="159"/>
      <c r="I36" s="159"/>
      <c r="J36" s="159"/>
      <c r="K36" s="159"/>
      <c r="L36" s="159"/>
      <c r="M36" s="159"/>
      <c r="N36" s="150"/>
      <c r="O36" s="150"/>
      <c r="P36" s="150"/>
      <c r="Q36" s="150"/>
      <c r="R36" s="150"/>
      <c r="S36" s="150"/>
      <c r="T36" s="151"/>
      <c r="U36" s="150"/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102</v>
      </c>
      <c r="AF36" s="142">
        <v>0</v>
      </c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">
      <c r="A37" s="143"/>
      <c r="B37" s="143"/>
      <c r="C37" s="179" t="s">
        <v>137</v>
      </c>
      <c r="D37" s="152"/>
      <c r="E37" s="156">
        <v>9.7799999999999994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102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ht="22.5" outlineLevel="1" x14ac:dyDescent="0.2">
      <c r="A38" s="143">
        <v>15</v>
      </c>
      <c r="B38" s="143" t="s">
        <v>138</v>
      </c>
      <c r="C38" s="178" t="s">
        <v>139</v>
      </c>
      <c r="D38" s="150" t="s">
        <v>100</v>
      </c>
      <c r="E38" s="155">
        <v>91.728000000000009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21</v>
      </c>
      <c r="M38" s="159">
        <f>G38*(1+L38/100)</f>
        <v>0</v>
      </c>
      <c r="N38" s="150">
        <v>1.7</v>
      </c>
      <c r="O38" s="150">
        <f>ROUND(E38*N38,5)</f>
        <v>155.9376</v>
      </c>
      <c r="P38" s="150">
        <v>0</v>
      </c>
      <c r="Q38" s="150">
        <f>ROUND(E38*P38,5)</f>
        <v>0</v>
      </c>
      <c r="R38" s="150"/>
      <c r="S38" s="150"/>
      <c r="T38" s="151">
        <v>1.59</v>
      </c>
      <c r="U38" s="150">
        <f>ROUND(E38*T38,2)</f>
        <v>145.85</v>
      </c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92</v>
      </c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">
      <c r="A39" s="143"/>
      <c r="B39" s="143"/>
      <c r="C39" s="179" t="s">
        <v>140</v>
      </c>
      <c r="D39" s="152"/>
      <c r="E39" s="156">
        <v>62.387999999999998</v>
      </c>
      <c r="F39" s="159"/>
      <c r="G39" s="159"/>
      <c r="H39" s="159"/>
      <c r="I39" s="159"/>
      <c r="J39" s="159"/>
      <c r="K39" s="159"/>
      <c r="L39" s="159"/>
      <c r="M39" s="159"/>
      <c r="N39" s="150"/>
      <c r="O39" s="150"/>
      <c r="P39" s="150"/>
      <c r="Q39" s="150"/>
      <c r="R39" s="150"/>
      <c r="S39" s="150"/>
      <c r="T39" s="151"/>
      <c r="U39" s="150"/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102</v>
      </c>
      <c r="AF39" s="142">
        <v>0</v>
      </c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/>
      <c r="B40" s="143"/>
      <c r="C40" s="179" t="s">
        <v>141</v>
      </c>
      <c r="D40" s="152"/>
      <c r="E40" s="156">
        <v>29.34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102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ht="22.5" outlineLevel="1" x14ac:dyDescent="0.2">
      <c r="A41" s="143">
        <v>16</v>
      </c>
      <c r="B41" s="143" t="s">
        <v>142</v>
      </c>
      <c r="C41" s="178" t="s">
        <v>143</v>
      </c>
      <c r="D41" s="150" t="s">
        <v>100</v>
      </c>
      <c r="E41" s="155">
        <v>244.60799999999995</v>
      </c>
      <c r="F41" s="158">
        <f>H41+J41</f>
        <v>0</v>
      </c>
      <c r="G41" s="159">
        <f>ROUND(E41*F41,2)</f>
        <v>0</v>
      </c>
      <c r="H41" s="159"/>
      <c r="I41" s="159">
        <f>ROUND(E41*H41,2)</f>
        <v>0</v>
      </c>
      <c r="J41" s="159"/>
      <c r="K41" s="159">
        <f>ROUND(E41*J41,2)</f>
        <v>0</v>
      </c>
      <c r="L41" s="159">
        <v>21</v>
      </c>
      <c r="M41" s="159">
        <f>G41*(1+L41/100)</f>
        <v>0</v>
      </c>
      <c r="N41" s="150">
        <v>0</v>
      </c>
      <c r="O41" s="150">
        <f>ROUND(E41*N41,5)</f>
        <v>0</v>
      </c>
      <c r="P41" s="150">
        <v>0</v>
      </c>
      <c r="Q41" s="150">
        <f>ROUND(E41*P41,5)</f>
        <v>0</v>
      </c>
      <c r="R41" s="150"/>
      <c r="S41" s="150"/>
      <c r="T41" s="151">
        <v>0.18</v>
      </c>
      <c r="U41" s="150">
        <f>ROUND(E41*T41,2)</f>
        <v>44.03</v>
      </c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92</v>
      </c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/>
      <c r="B42" s="143"/>
      <c r="C42" s="179" t="s">
        <v>144</v>
      </c>
      <c r="D42" s="152"/>
      <c r="E42" s="156">
        <v>244.608</v>
      </c>
      <c r="F42" s="159"/>
      <c r="G42" s="159"/>
      <c r="H42" s="159"/>
      <c r="I42" s="159"/>
      <c r="J42" s="159"/>
      <c r="K42" s="159"/>
      <c r="L42" s="159"/>
      <c r="M42" s="159"/>
      <c r="N42" s="150"/>
      <c r="O42" s="150"/>
      <c r="P42" s="150"/>
      <c r="Q42" s="150"/>
      <c r="R42" s="150"/>
      <c r="S42" s="150"/>
      <c r="T42" s="151"/>
      <c r="U42" s="150"/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102</v>
      </c>
      <c r="AF42" s="142">
        <v>0</v>
      </c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x14ac:dyDescent="0.2">
      <c r="A43" s="144" t="s">
        <v>87</v>
      </c>
      <c r="B43" s="144" t="s">
        <v>54</v>
      </c>
      <c r="C43" s="180" t="s">
        <v>55</v>
      </c>
      <c r="D43" s="153"/>
      <c r="E43" s="157"/>
      <c r="F43" s="160"/>
      <c r="G43" s="160">
        <f>SUMIF(AE44:AE70,"&lt;&gt;NOR",G44:G70)</f>
        <v>0</v>
      </c>
      <c r="H43" s="160"/>
      <c r="I43" s="160">
        <f>SUM(I44:I70)</f>
        <v>0</v>
      </c>
      <c r="J43" s="160"/>
      <c r="K43" s="160">
        <f>SUM(K44:K70)</f>
        <v>0</v>
      </c>
      <c r="L43" s="160"/>
      <c r="M43" s="160">
        <f>SUM(M44:M70)</f>
        <v>0</v>
      </c>
      <c r="N43" s="153"/>
      <c r="O43" s="153">
        <f>SUM(O44:O70)</f>
        <v>215.12824000000001</v>
      </c>
      <c r="P43" s="153"/>
      <c r="Q43" s="153">
        <f>SUM(Q44:Q70)</f>
        <v>140.91</v>
      </c>
      <c r="R43" s="153"/>
      <c r="S43" s="153"/>
      <c r="T43" s="154"/>
      <c r="U43" s="153">
        <f>SUM(U44:U70)</f>
        <v>112.38000000000002</v>
      </c>
      <c r="AE43" t="s">
        <v>88</v>
      </c>
    </row>
    <row r="44" spans="1:60" outlineLevel="1" x14ac:dyDescent="0.2">
      <c r="A44" s="143">
        <v>17</v>
      </c>
      <c r="B44" s="143" t="s">
        <v>145</v>
      </c>
      <c r="C44" s="178" t="s">
        <v>146</v>
      </c>
      <c r="D44" s="150" t="s">
        <v>147</v>
      </c>
      <c r="E44" s="155">
        <v>38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21</v>
      </c>
      <c r="M44" s="159">
        <f>G44*(1+L44/100)</f>
        <v>0</v>
      </c>
      <c r="N44" s="150">
        <v>0</v>
      </c>
      <c r="O44" s="150">
        <f>ROUND(E44*N44,5)</f>
        <v>0</v>
      </c>
      <c r="P44" s="150">
        <v>0</v>
      </c>
      <c r="Q44" s="150">
        <f>ROUND(E44*P44,5)</f>
        <v>0</v>
      </c>
      <c r="R44" s="150"/>
      <c r="S44" s="150"/>
      <c r="T44" s="151">
        <v>3.6999999999999998E-2</v>
      </c>
      <c r="U44" s="150">
        <f>ROUND(E44*T44,2)</f>
        <v>1.41</v>
      </c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92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">
      <c r="A45" s="143"/>
      <c r="B45" s="143"/>
      <c r="C45" s="237" t="s">
        <v>148</v>
      </c>
      <c r="D45" s="238"/>
      <c r="E45" s="239"/>
      <c r="F45" s="240"/>
      <c r="G45" s="241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94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5" t="str">
        <f>C45</f>
        <v>společné pro kanalizace a vodovod, plynovod</v>
      </c>
      <c r="BB45" s="142"/>
      <c r="BC45" s="142"/>
      <c r="BD45" s="142"/>
      <c r="BE45" s="142"/>
      <c r="BF45" s="142"/>
      <c r="BG45" s="142"/>
      <c r="BH45" s="142"/>
    </row>
    <row r="46" spans="1:60" outlineLevel="1" x14ac:dyDescent="0.2">
      <c r="A46" s="143">
        <v>18</v>
      </c>
      <c r="B46" s="143" t="s">
        <v>149</v>
      </c>
      <c r="C46" s="178" t="s">
        <v>150</v>
      </c>
      <c r="D46" s="150" t="s">
        <v>114</v>
      </c>
      <c r="E46" s="155">
        <v>183</v>
      </c>
      <c r="F46" s="158">
        <f>H46+J46</f>
        <v>0</v>
      </c>
      <c r="G46" s="159">
        <f>ROUND(E46*F46,2)</f>
        <v>0</v>
      </c>
      <c r="H46" s="159"/>
      <c r="I46" s="159">
        <f>ROUND(E46*H46,2)</f>
        <v>0</v>
      </c>
      <c r="J46" s="159"/>
      <c r="K46" s="159">
        <f>ROUND(E46*J46,2)</f>
        <v>0</v>
      </c>
      <c r="L46" s="159">
        <v>21</v>
      </c>
      <c r="M46" s="159">
        <f>G46*(1+L46/100)</f>
        <v>0</v>
      </c>
      <c r="N46" s="150">
        <v>0</v>
      </c>
      <c r="O46" s="150">
        <f>ROUND(E46*N46,5)</f>
        <v>0</v>
      </c>
      <c r="P46" s="150">
        <v>0.66</v>
      </c>
      <c r="Q46" s="150">
        <f>ROUND(E46*P46,5)</f>
        <v>120.78</v>
      </c>
      <c r="R46" s="150"/>
      <c r="S46" s="150"/>
      <c r="T46" s="151">
        <v>0.11899999999999999</v>
      </c>
      <c r="U46" s="150">
        <f>ROUND(E46*T46,2)</f>
        <v>21.78</v>
      </c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92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outlineLevel="1" x14ac:dyDescent="0.2">
      <c r="A47" s="143"/>
      <c r="B47" s="143"/>
      <c r="C47" s="237" t="s">
        <v>148</v>
      </c>
      <c r="D47" s="238"/>
      <c r="E47" s="239"/>
      <c r="F47" s="240"/>
      <c r="G47" s="241"/>
      <c r="H47" s="159"/>
      <c r="I47" s="159"/>
      <c r="J47" s="159"/>
      <c r="K47" s="159"/>
      <c r="L47" s="159"/>
      <c r="M47" s="159"/>
      <c r="N47" s="150"/>
      <c r="O47" s="150"/>
      <c r="P47" s="150"/>
      <c r="Q47" s="150"/>
      <c r="R47" s="150"/>
      <c r="S47" s="150"/>
      <c r="T47" s="151"/>
      <c r="U47" s="150"/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94</v>
      </c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5" t="str">
        <f>C47</f>
        <v>společné pro kanalizace a vodovod, plynovod</v>
      </c>
      <c r="BB47" s="142"/>
      <c r="BC47" s="142"/>
      <c r="BD47" s="142"/>
      <c r="BE47" s="142"/>
      <c r="BF47" s="142"/>
      <c r="BG47" s="142"/>
      <c r="BH47" s="142"/>
    </row>
    <row r="48" spans="1:60" outlineLevel="1" x14ac:dyDescent="0.2">
      <c r="A48" s="143">
        <v>19</v>
      </c>
      <c r="B48" s="143" t="s">
        <v>151</v>
      </c>
      <c r="C48" s="178" t="s">
        <v>152</v>
      </c>
      <c r="D48" s="150" t="s">
        <v>114</v>
      </c>
      <c r="E48" s="155">
        <v>183</v>
      </c>
      <c r="F48" s="158">
        <f>H48+J48</f>
        <v>0</v>
      </c>
      <c r="G48" s="159">
        <f>ROUND(E48*F48,2)</f>
        <v>0</v>
      </c>
      <c r="H48" s="159"/>
      <c r="I48" s="159">
        <f>ROUND(E48*H48,2)</f>
        <v>0</v>
      </c>
      <c r="J48" s="159"/>
      <c r="K48" s="159">
        <f>ROUND(E48*J48,2)</f>
        <v>0</v>
      </c>
      <c r="L48" s="159">
        <v>21</v>
      </c>
      <c r="M48" s="159">
        <f>G48*(1+L48/100)</f>
        <v>0</v>
      </c>
      <c r="N48" s="150">
        <v>0</v>
      </c>
      <c r="O48" s="150">
        <f>ROUND(E48*N48,5)</f>
        <v>0</v>
      </c>
      <c r="P48" s="150">
        <v>0.11</v>
      </c>
      <c r="Q48" s="150">
        <f>ROUND(E48*P48,5)</f>
        <v>20.13</v>
      </c>
      <c r="R48" s="150"/>
      <c r="S48" s="150"/>
      <c r="T48" s="151">
        <v>0.2</v>
      </c>
      <c r="U48" s="150">
        <f>ROUND(E48*T48,2)</f>
        <v>36.6</v>
      </c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92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">
      <c r="A49" s="143"/>
      <c r="B49" s="143"/>
      <c r="C49" s="237" t="s">
        <v>148</v>
      </c>
      <c r="D49" s="238"/>
      <c r="E49" s="239"/>
      <c r="F49" s="240"/>
      <c r="G49" s="241"/>
      <c r="H49" s="159"/>
      <c r="I49" s="159"/>
      <c r="J49" s="159"/>
      <c r="K49" s="159"/>
      <c r="L49" s="159"/>
      <c r="M49" s="159"/>
      <c r="N49" s="150"/>
      <c r="O49" s="150"/>
      <c r="P49" s="150"/>
      <c r="Q49" s="150"/>
      <c r="R49" s="150"/>
      <c r="S49" s="150"/>
      <c r="T49" s="151"/>
      <c r="U49" s="150"/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94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5" t="str">
        <f>C49</f>
        <v>společné pro kanalizace a vodovod, plynovod</v>
      </c>
      <c r="BB49" s="142"/>
      <c r="BC49" s="142"/>
      <c r="BD49" s="142"/>
      <c r="BE49" s="142"/>
      <c r="BF49" s="142"/>
      <c r="BG49" s="142"/>
      <c r="BH49" s="142"/>
    </row>
    <row r="50" spans="1:60" outlineLevel="1" x14ac:dyDescent="0.2">
      <c r="A50" s="143">
        <v>20</v>
      </c>
      <c r="B50" s="143" t="s">
        <v>153</v>
      </c>
      <c r="C50" s="178" t="s">
        <v>154</v>
      </c>
      <c r="D50" s="150" t="s">
        <v>155</v>
      </c>
      <c r="E50" s="155">
        <v>119.86500000000001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</v>
      </c>
      <c r="O50" s="150">
        <f>ROUND(E50*N50,5)</f>
        <v>0</v>
      </c>
      <c r="P50" s="150">
        <v>0</v>
      </c>
      <c r="Q50" s="150">
        <f>ROUND(E50*P50,5)</f>
        <v>0</v>
      </c>
      <c r="R50" s="150"/>
      <c r="S50" s="150"/>
      <c r="T50" s="151">
        <v>9.9000000000000005E-2</v>
      </c>
      <c r="U50" s="150">
        <f>ROUND(E50*T50,2)</f>
        <v>11.87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92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">
      <c r="A51" s="143"/>
      <c r="B51" s="143"/>
      <c r="C51" s="237" t="s">
        <v>148</v>
      </c>
      <c r="D51" s="238"/>
      <c r="E51" s="239"/>
      <c r="F51" s="240"/>
      <c r="G51" s="241"/>
      <c r="H51" s="159"/>
      <c r="I51" s="159"/>
      <c r="J51" s="159"/>
      <c r="K51" s="159"/>
      <c r="L51" s="159"/>
      <c r="M51" s="159"/>
      <c r="N51" s="150"/>
      <c r="O51" s="150"/>
      <c r="P51" s="150"/>
      <c r="Q51" s="150"/>
      <c r="R51" s="150"/>
      <c r="S51" s="150"/>
      <c r="T51" s="151"/>
      <c r="U51" s="150"/>
      <c r="V51" s="142"/>
      <c r="W51" s="142"/>
      <c r="X51" s="142"/>
      <c r="Y51" s="142"/>
      <c r="Z51" s="142"/>
      <c r="AA51" s="142"/>
      <c r="AB51" s="142"/>
      <c r="AC51" s="142"/>
      <c r="AD51" s="142"/>
      <c r="AE51" s="142" t="s">
        <v>94</v>
      </c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5" t="str">
        <f>C51</f>
        <v>společné pro kanalizace a vodovod, plynovod</v>
      </c>
      <c r="BB51" s="142"/>
      <c r="BC51" s="142"/>
      <c r="BD51" s="142"/>
      <c r="BE51" s="142"/>
      <c r="BF51" s="142"/>
      <c r="BG51" s="142"/>
      <c r="BH51" s="142"/>
    </row>
    <row r="52" spans="1:60" outlineLevel="1" x14ac:dyDescent="0.2">
      <c r="A52" s="143"/>
      <c r="B52" s="143"/>
      <c r="C52" s="179" t="s">
        <v>156</v>
      </c>
      <c r="D52" s="152"/>
      <c r="E52" s="156">
        <v>98.82</v>
      </c>
      <c r="F52" s="159"/>
      <c r="G52" s="159"/>
      <c r="H52" s="159"/>
      <c r="I52" s="159"/>
      <c r="J52" s="159"/>
      <c r="K52" s="159"/>
      <c r="L52" s="159"/>
      <c r="M52" s="159"/>
      <c r="N52" s="150"/>
      <c r="O52" s="150"/>
      <c r="P52" s="150"/>
      <c r="Q52" s="150"/>
      <c r="R52" s="150"/>
      <c r="S52" s="150"/>
      <c r="T52" s="151"/>
      <c r="U52" s="150"/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102</v>
      </c>
      <c r="AF52" s="142">
        <v>0</v>
      </c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">
      <c r="A53" s="143"/>
      <c r="B53" s="143"/>
      <c r="C53" s="179" t="s">
        <v>157</v>
      </c>
      <c r="D53" s="152"/>
      <c r="E53" s="156">
        <v>21.045000000000002</v>
      </c>
      <c r="F53" s="159"/>
      <c r="G53" s="159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102</v>
      </c>
      <c r="AF53" s="142">
        <v>0</v>
      </c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">
      <c r="A54" s="143">
        <v>21</v>
      </c>
      <c r="B54" s="143" t="s">
        <v>158</v>
      </c>
      <c r="C54" s="178" t="s">
        <v>159</v>
      </c>
      <c r="D54" s="150" t="s">
        <v>100</v>
      </c>
      <c r="E54" s="155">
        <v>119.86499999999999</v>
      </c>
      <c r="F54" s="158">
        <f>H54+J54</f>
        <v>0</v>
      </c>
      <c r="G54" s="159">
        <f>ROUND(E54*F54,2)</f>
        <v>0</v>
      </c>
      <c r="H54" s="159"/>
      <c r="I54" s="159">
        <f>ROUND(E54*H54,2)</f>
        <v>0</v>
      </c>
      <c r="J54" s="159"/>
      <c r="K54" s="159">
        <f>ROUND(E54*J54,2)</f>
        <v>0</v>
      </c>
      <c r="L54" s="159">
        <v>21</v>
      </c>
      <c r="M54" s="159">
        <f>G54*(1+L54/100)</f>
        <v>0</v>
      </c>
      <c r="N54" s="150">
        <v>0</v>
      </c>
      <c r="O54" s="150">
        <f>ROUND(E54*N54,5)</f>
        <v>0</v>
      </c>
      <c r="P54" s="150">
        <v>0</v>
      </c>
      <c r="Q54" s="150">
        <f>ROUND(E54*P54,5)</f>
        <v>0</v>
      </c>
      <c r="R54" s="150"/>
      <c r="S54" s="150"/>
      <c r="T54" s="151">
        <v>0</v>
      </c>
      <c r="U54" s="150">
        <f>ROUND(E54*T54,2)</f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92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237" t="s">
        <v>160</v>
      </c>
      <c r="D55" s="238"/>
      <c r="E55" s="239"/>
      <c r="F55" s="240"/>
      <c r="G55" s="241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94</v>
      </c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5" t="str">
        <f>C55</f>
        <v>Poplatek za likvidaci odpadů nekontaminovaných 17 03 02 Vybouraný sfaltový beton bez dehtu</v>
      </c>
      <c r="BB55" s="142"/>
      <c r="BC55" s="142"/>
      <c r="BD55" s="142"/>
      <c r="BE55" s="142"/>
      <c r="BF55" s="142"/>
      <c r="BG55" s="142"/>
      <c r="BH55" s="142"/>
    </row>
    <row r="56" spans="1:60" outlineLevel="1" x14ac:dyDescent="0.2">
      <c r="A56" s="143"/>
      <c r="B56" s="143"/>
      <c r="C56" s="237" t="s">
        <v>131</v>
      </c>
      <c r="D56" s="238"/>
      <c r="E56" s="239"/>
      <c r="F56" s="240"/>
      <c r="G56" s="241"/>
      <c r="H56" s="159"/>
      <c r="I56" s="159"/>
      <c r="J56" s="159"/>
      <c r="K56" s="159"/>
      <c r="L56" s="159"/>
      <c r="M56" s="159"/>
      <c r="N56" s="150"/>
      <c r="O56" s="150"/>
      <c r="P56" s="150"/>
      <c r="Q56" s="150"/>
      <c r="R56" s="150"/>
      <c r="S56" s="150"/>
      <c r="T56" s="151"/>
      <c r="U56" s="150"/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94</v>
      </c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5" t="str">
        <f>C56</f>
        <v>Položka obsahuje:</v>
      </c>
      <c r="BB56" s="142"/>
      <c r="BC56" s="142"/>
      <c r="BD56" s="142"/>
      <c r="BE56" s="142"/>
      <c r="BF56" s="142"/>
      <c r="BG56" s="142"/>
      <c r="BH56" s="142"/>
    </row>
    <row r="57" spans="1:60" ht="22.5" outlineLevel="1" x14ac:dyDescent="0.2">
      <c r="A57" s="143"/>
      <c r="B57" s="143"/>
      <c r="C57" s="237" t="s">
        <v>132</v>
      </c>
      <c r="D57" s="238"/>
      <c r="E57" s="239"/>
      <c r="F57" s="240"/>
      <c r="G57" s="241"/>
      <c r="H57" s="159"/>
      <c r="I57" s="159"/>
      <c r="J57" s="159"/>
      <c r="K57" s="159"/>
      <c r="L57" s="159"/>
      <c r="M57" s="159"/>
      <c r="N57" s="150"/>
      <c r="O57" s="150"/>
      <c r="P57" s="150"/>
      <c r="Q57" s="150"/>
      <c r="R57" s="150"/>
      <c r="S57" s="150"/>
      <c r="T57" s="151"/>
      <c r="U57" s="150"/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94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5" t="str">
        <f>C57</f>
        <v>-veškeré poplatky provozovateli skládky, recyklační linky nebo jiného zařízení na zpracování nebo likvidaci odpadů související s převzetím, uložením, zpracováním nebo likvidací odpadu</v>
      </c>
      <c r="BB57" s="142"/>
      <c r="BC57" s="142"/>
      <c r="BD57" s="142"/>
      <c r="BE57" s="142"/>
      <c r="BF57" s="142"/>
      <c r="BG57" s="142"/>
      <c r="BH57" s="142"/>
    </row>
    <row r="58" spans="1:60" ht="22.5" outlineLevel="1" x14ac:dyDescent="0.2">
      <c r="A58" s="143"/>
      <c r="B58" s="143"/>
      <c r="C58" s="237" t="s">
        <v>133</v>
      </c>
      <c r="D58" s="238"/>
      <c r="E58" s="239"/>
      <c r="F58" s="240"/>
      <c r="G58" s="241"/>
      <c r="H58" s="159"/>
      <c r="I58" s="159"/>
      <c r="J58" s="159"/>
      <c r="K58" s="159"/>
      <c r="L58" s="159"/>
      <c r="M58" s="159"/>
      <c r="N58" s="150"/>
      <c r="O58" s="150"/>
      <c r="P58" s="150"/>
      <c r="Q58" s="150"/>
      <c r="R58" s="150"/>
      <c r="S58" s="150"/>
      <c r="T58" s="151"/>
      <c r="U58" s="150"/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94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5" t="str">
        <f>C58</f>
        <v>- náklady spojené s dopravou odpadu z místa stavby na místo převzetí provozovatelem skládky, recyklační linky nebo likvidaci odpadů</v>
      </c>
      <c r="BB58" s="142"/>
      <c r="BC58" s="142"/>
      <c r="BD58" s="142"/>
      <c r="BE58" s="142"/>
      <c r="BF58" s="142"/>
      <c r="BG58" s="142"/>
      <c r="BH58" s="142"/>
    </row>
    <row r="59" spans="1:60" outlineLevel="1" x14ac:dyDescent="0.2">
      <c r="A59" s="143">
        <v>22</v>
      </c>
      <c r="B59" s="143" t="s">
        <v>161</v>
      </c>
      <c r="C59" s="178" t="s">
        <v>162</v>
      </c>
      <c r="D59" s="150" t="s">
        <v>114</v>
      </c>
      <c r="E59" s="155">
        <v>183</v>
      </c>
      <c r="F59" s="158">
        <f>H59+J59</f>
        <v>0</v>
      </c>
      <c r="G59" s="159">
        <f>ROUND(E59*F59,2)</f>
        <v>0</v>
      </c>
      <c r="H59" s="159"/>
      <c r="I59" s="159">
        <f>ROUND(E59*H59,2)</f>
        <v>0</v>
      </c>
      <c r="J59" s="159"/>
      <c r="K59" s="159">
        <f>ROUND(E59*J59,2)</f>
        <v>0</v>
      </c>
      <c r="L59" s="159">
        <v>21</v>
      </c>
      <c r="M59" s="159">
        <f>G59*(1+L59/100)</f>
        <v>0</v>
      </c>
      <c r="N59" s="150">
        <v>0.43</v>
      </c>
      <c r="O59" s="150">
        <f>ROUND(E59*N59,5)</f>
        <v>78.69</v>
      </c>
      <c r="P59" s="150">
        <v>0</v>
      </c>
      <c r="Q59" s="150">
        <f>ROUND(E59*P59,5)</f>
        <v>0</v>
      </c>
      <c r="R59" s="150"/>
      <c r="S59" s="150"/>
      <c r="T59" s="151">
        <v>2.8000000000000001E-2</v>
      </c>
      <c r="U59" s="150">
        <f>ROUND(E59*T59,2)</f>
        <v>5.12</v>
      </c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92</v>
      </c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/>
      <c r="B60" s="143"/>
      <c r="C60" s="237" t="s">
        <v>148</v>
      </c>
      <c r="D60" s="238"/>
      <c r="E60" s="239"/>
      <c r="F60" s="240"/>
      <c r="G60" s="241"/>
      <c r="H60" s="159"/>
      <c r="I60" s="159"/>
      <c r="J60" s="159"/>
      <c r="K60" s="159"/>
      <c r="L60" s="159"/>
      <c r="M60" s="159"/>
      <c r="N60" s="150"/>
      <c r="O60" s="150"/>
      <c r="P60" s="150"/>
      <c r="Q60" s="150"/>
      <c r="R60" s="150"/>
      <c r="S60" s="150"/>
      <c r="T60" s="151"/>
      <c r="U60" s="150"/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94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5" t="str">
        <f>C60</f>
        <v>společné pro kanalizace a vodovod, plynovod</v>
      </c>
      <c r="BB60" s="142"/>
      <c r="BC60" s="142"/>
      <c r="BD60" s="142"/>
      <c r="BE60" s="142"/>
      <c r="BF60" s="142"/>
      <c r="BG60" s="142"/>
      <c r="BH60" s="142"/>
    </row>
    <row r="61" spans="1:60" ht="22.5" outlineLevel="1" x14ac:dyDescent="0.2">
      <c r="A61" s="143">
        <v>23</v>
      </c>
      <c r="B61" s="143" t="s">
        <v>163</v>
      </c>
      <c r="C61" s="178" t="s">
        <v>164</v>
      </c>
      <c r="D61" s="150" t="s">
        <v>114</v>
      </c>
      <c r="E61" s="155">
        <v>183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21</v>
      </c>
      <c r="M61" s="159">
        <f>G61*(1+L61/100)</f>
        <v>0</v>
      </c>
      <c r="N61" s="150">
        <v>0.48574000000000001</v>
      </c>
      <c r="O61" s="150">
        <f>ROUND(E61*N61,5)</f>
        <v>88.890420000000006</v>
      </c>
      <c r="P61" s="150">
        <v>0</v>
      </c>
      <c r="Q61" s="150">
        <f>ROUND(E61*P61,5)</f>
        <v>0</v>
      </c>
      <c r="R61" s="150"/>
      <c r="S61" s="150"/>
      <c r="T61" s="151">
        <v>4.2000000000000003E-2</v>
      </c>
      <c r="U61" s="150">
        <f>ROUND(E61*T61,2)</f>
        <v>7.69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92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237" t="s">
        <v>148</v>
      </c>
      <c r="D62" s="238"/>
      <c r="E62" s="239"/>
      <c r="F62" s="240"/>
      <c r="G62" s="241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94</v>
      </c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5" t="str">
        <f>C62</f>
        <v>společné pro kanalizace a vodovod, plynovod</v>
      </c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24</v>
      </c>
      <c r="B63" s="143" t="s">
        <v>165</v>
      </c>
      <c r="C63" s="178" t="s">
        <v>166</v>
      </c>
      <c r="D63" s="150" t="s">
        <v>114</v>
      </c>
      <c r="E63" s="155">
        <v>183</v>
      </c>
      <c r="F63" s="158">
        <f>H63+J63</f>
        <v>0</v>
      </c>
      <c r="G63" s="159">
        <f>ROUND(E63*F63,2)</f>
        <v>0</v>
      </c>
      <c r="H63" s="159"/>
      <c r="I63" s="159">
        <f>ROUND(E63*H63,2)</f>
        <v>0</v>
      </c>
      <c r="J63" s="159"/>
      <c r="K63" s="159">
        <f>ROUND(E63*J63,2)</f>
        <v>0</v>
      </c>
      <c r="L63" s="159">
        <v>21</v>
      </c>
      <c r="M63" s="159">
        <f>G63*(1+L63/100)</f>
        <v>0</v>
      </c>
      <c r="N63" s="150">
        <v>0.12966</v>
      </c>
      <c r="O63" s="150">
        <f>ROUND(E63*N63,5)</f>
        <v>23.727779999999999</v>
      </c>
      <c r="P63" s="150">
        <v>0</v>
      </c>
      <c r="Q63" s="150">
        <f>ROUND(E63*P63,5)</f>
        <v>0</v>
      </c>
      <c r="R63" s="150"/>
      <c r="S63" s="150"/>
      <c r="T63" s="151">
        <v>7.1999999999999995E-2</v>
      </c>
      <c r="U63" s="150">
        <f>ROUND(E63*T63,2)</f>
        <v>13.18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92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/>
      <c r="B64" s="143"/>
      <c r="C64" s="237" t="s">
        <v>148</v>
      </c>
      <c r="D64" s="238"/>
      <c r="E64" s="239"/>
      <c r="F64" s="240"/>
      <c r="G64" s="241"/>
      <c r="H64" s="159"/>
      <c r="I64" s="159"/>
      <c r="J64" s="159"/>
      <c r="K64" s="159"/>
      <c r="L64" s="159"/>
      <c r="M64" s="159"/>
      <c r="N64" s="150"/>
      <c r="O64" s="150"/>
      <c r="P64" s="150"/>
      <c r="Q64" s="150"/>
      <c r="R64" s="150"/>
      <c r="S64" s="150"/>
      <c r="T64" s="151"/>
      <c r="U64" s="150"/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94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5" t="str">
        <f>C64</f>
        <v>společné pro kanalizace a vodovod, plynovod</v>
      </c>
      <c r="BB64" s="142"/>
      <c r="BC64" s="142"/>
      <c r="BD64" s="142"/>
      <c r="BE64" s="142"/>
      <c r="BF64" s="142"/>
      <c r="BG64" s="142"/>
      <c r="BH64" s="142"/>
    </row>
    <row r="65" spans="1:60" ht="22.5" outlineLevel="1" x14ac:dyDescent="0.2">
      <c r="A65" s="143">
        <v>25</v>
      </c>
      <c r="B65" s="143" t="s">
        <v>167</v>
      </c>
      <c r="C65" s="178" t="s">
        <v>168</v>
      </c>
      <c r="D65" s="150" t="s">
        <v>114</v>
      </c>
      <c r="E65" s="155">
        <v>183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21</v>
      </c>
      <c r="M65" s="159">
        <f>G65*(1+L65/100)</f>
        <v>0</v>
      </c>
      <c r="N65" s="150">
        <v>5.0000000000000001E-4</v>
      </c>
      <c r="O65" s="150">
        <f>ROUND(E65*N65,5)</f>
        <v>9.1499999999999998E-2</v>
      </c>
      <c r="P65" s="150">
        <v>0</v>
      </c>
      <c r="Q65" s="150">
        <f>ROUND(E65*P65,5)</f>
        <v>0</v>
      </c>
      <c r="R65" s="150"/>
      <c r="S65" s="150"/>
      <c r="T65" s="151">
        <v>2E-3</v>
      </c>
      <c r="U65" s="150">
        <f>ROUND(E65*T65,2)</f>
        <v>0.37</v>
      </c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92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outlineLevel="1" x14ac:dyDescent="0.2">
      <c r="A66" s="143"/>
      <c r="B66" s="143"/>
      <c r="C66" s="237" t="s">
        <v>148</v>
      </c>
      <c r="D66" s="238"/>
      <c r="E66" s="239"/>
      <c r="F66" s="240"/>
      <c r="G66" s="241"/>
      <c r="H66" s="159"/>
      <c r="I66" s="159"/>
      <c r="J66" s="159"/>
      <c r="K66" s="159"/>
      <c r="L66" s="159"/>
      <c r="M66" s="159"/>
      <c r="N66" s="150"/>
      <c r="O66" s="150"/>
      <c r="P66" s="150"/>
      <c r="Q66" s="150"/>
      <c r="R66" s="150"/>
      <c r="S66" s="150"/>
      <c r="T66" s="151"/>
      <c r="U66" s="150"/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94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5" t="str">
        <f>C66</f>
        <v>společné pro kanalizace a vodovod, plynovod</v>
      </c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>
        <v>26</v>
      </c>
      <c r="B67" s="143" t="s">
        <v>169</v>
      </c>
      <c r="C67" s="178" t="s">
        <v>170</v>
      </c>
      <c r="D67" s="150" t="s">
        <v>114</v>
      </c>
      <c r="E67" s="155">
        <v>183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21</v>
      </c>
      <c r="M67" s="159">
        <f>G67*(1+L67/100)</f>
        <v>0</v>
      </c>
      <c r="N67" s="150">
        <v>0.12966</v>
      </c>
      <c r="O67" s="150">
        <f>ROUND(E67*N67,5)</f>
        <v>23.727779999999999</v>
      </c>
      <c r="P67" s="150">
        <v>0</v>
      </c>
      <c r="Q67" s="150">
        <f>ROUND(E67*P67,5)</f>
        <v>0</v>
      </c>
      <c r="R67" s="150"/>
      <c r="S67" s="150"/>
      <c r="T67" s="151">
        <v>7.1999999999999995E-2</v>
      </c>
      <c r="U67" s="150">
        <f>ROUND(E67*T67,2)</f>
        <v>13.18</v>
      </c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92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/>
      <c r="B68" s="143"/>
      <c r="C68" s="237" t="s">
        <v>148</v>
      </c>
      <c r="D68" s="238"/>
      <c r="E68" s="239"/>
      <c r="F68" s="240"/>
      <c r="G68" s="241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94</v>
      </c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5" t="str">
        <f>C68</f>
        <v>společné pro kanalizace a vodovod, plynovod</v>
      </c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27</v>
      </c>
      <c r="B69" s="143" t="s">
        <v>171</v>
      </c>
      <c r="C69" s="178" t="s">
        <v>172</v>
      </c>
      <c r="D69" s="150" t="s">
        <v>147</v>
      </c>
      <c r="E69" s="155">
        <v>38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2.0000000000000002E-5</v>
      </c>
      <c r="O69" s="150">
        <f>ROUND(E69*N69,5)</f>
        <v>7.6000000000000004E-4</v>
      </c>
      <c r="P69" s="150">
        <v>0</v>
      </c>
      <c r="Q69" s="150">
        <f>ROUND(E69*P69,5)</f>
        <v>0</v>
      </c>
      <c r="R69" s="150"/>
      <c r="S69" s="150"/>
      <c r="T69" s="151">
        <v>3.1E-2</v>
      </c>
      <c r="U69" s="150">
        <f>ROUND(E69*T69,2)</f>
        <v>1.18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92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/>
      <c r="B70" s="143"/>
      <c r="C70" s="237" t="s">
        <v>148</v>
      </c>
      <c r="D70" s="238"/>
      <c r="E70" s="239"/>
      <c r="F70" s="240"/>
      <c r="G70" s="241"/>
      <c r="H70" s="159"/>
      <c r="I70" s="159"/>
      <c r="J70" s="159"/>
      <c r="K70" s="159"/>
      <c r="L70" s="159"/>
      <c r="M70" s="159"/>
      <c r="N70" s="150"/>
      <c r="O70" s="150"/>
      <c r="P70" s="150"/>
      <c r="Q70" s="150"/>
      <c r="R70" s="150"/>
      <c r="S70" s="150"/>
      <c r="T70" s="151"/>
      <c r="U70" s="150"/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94</v>
      </c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5" t="str">
        <f>C70</f>
        <v>společné pro kanalizace a vodovod, plynovod</v>
      </c>
      <c r="BB70" s="142"/>
      <c r="BC70" s="142"/>
      <c r="BD70" s="142"/>
      <c r="BE70" s="142"/>
      <c r="BF70" s="142"/>
      <c r="BG70" s="142"/>
      <c r="BH70" s="142"/>
    </row>
    <row r="71" spans="1:60" x14ac:dyDescent="0.2">
      <c r="A71" s="144" t="s">
        <v>87</v>
      </c>
      <c r="B71" s="144" t="s">
        <v>56</v>
      </c>
      <c r="C71" s="180" t="s">
        <v>57</v>
      </c>
      <c r="D71" s="153"/>
      <c r="E71" s="157"/>
      <c r="F71" s="160"/>
      <c r="G71" s="160">
        <f>SUMIF(AE72:AE94,"&lt;&gt;NOR",G72:G94)</f>
        <v>0</v>
      </c>
      <c r="H71" s="160"/>
      <c r="I71" s="160">
        <f>SUM(I72:I94)</f>
        <v>0</v>
      </c>
      <c r="J71" s="160"/>
      <c r="K71" s="160">
        <f>SUM(K72:K94)</f>
        <v>0</v>
      </c>
      <c r="L71" s="160"/>
      <c r="M71" s="160">
        <f>SUM(M72:M94)</f>
        <v>0</v>
      </c>
      <c r="N71" s="153"/>
      <c r="O71" s="153">
        <f>SUM(O72:O94)</f>
        <v>0.51769999999999994</v>
      </c>
      <c r="P71" s="153"/>
      <c r="Q71" s="153">
        <f>SUM(Q72:Q94)</f>
        <v>0</v>
      </c>
      <c r="R71" s="153"/>
      <c r="S71" s="153"/>
      <c r="T71" s="154"/>
      <c r="U71" s="153">
        <f>SUM(U72:U94)</f>
        <v>31.02</v>
      </c>
      <c r="AE71" t="s">
        <v>88</v>
      </c>
    </row>
    <row r="72" spans="1:60" outlineLevel="1" x14ac:dyDescent="0.2">
      <c r="A72" s="143">
        <v>28</v>
      </c>
      <c r="B72" s="143" t="s">
        <v>173</v>
      </c>
      <c r="C72" s="178" t="s">
        <v>174</v>
      </c>
      <c r="D72" s="150" t="s">
        <v>147</v>
      </c>
      <c r="E72" s="155">
        <v>101</v>
      </c>
      <c r="F72" s="158">
        <f>H72+J72</f>
        <v>0</v>
      </c>
      <c r="G72" s="159">
        <f>ROUND(E72*F72,2)</f>
        <v>0</v>
      </c>
      <c r="H72" s="159"/>
      <c r="I72" s="159">
        <f>ROUND(E72*H72,2)</f>
        <v>0</v>
      </c>
      <c r="J72" s="159"/>
      <c r="K72" s="159">
        <f>ROUND(E72*J72,2)</f>
        <v>0</v>
      </c>
      <c r="L72" s="159">
        <v>21</v>
      </c>
      <c r="M72" s="159">
        <f>G72*(1+L72/100)</f>
        <v>0</v>
      </c>
      <c r="N72" s="150">
        <v>0</v>
      </c>
      <c r="O72" s="150">
        <f>ROUND(E72*N72,5)</f>
        <v>0</v>
      </c>
      <c r="P72" s="150">
        <v>0</v>
      </c>
      <c r="Q72" s="150">
        <f>ROUND(E72*P72,5)</f>
        <v>0</v>
      </c>
      <c r="R72" s="150"/>
      <c r="S72" s="150"/>
      <c r="T72" s="151">
        <v>3.4000000000000002E-2</v>
      </c>
      <c r="U72" s="150">
        <f>ROUND(E72*T72,2)</f>
        <v>3.43</v>
      </c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92</v>
      </c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/>
      <c r="B73" s="143"/>
      <c r="C73" s="179" t="s">
        <v>175</v>
      </c>
      <c r="D73" s="152"/>
      <c r="E73" s="156">
        <v>101</v>
      </c>
      <c r="F73" s="159"/>
      <c r="G73" s="159"/>
      <c r="H73" s="159"/>
      <c r="I73" s="159"/>
      <c r="J73" s="159"/>
      <c r="K73" s="159"/>
      <c r="L73" s="159"/>
      <c r="M73" s="159"/>
      <c r="N73" s="150"/>
      <c r="O73" s="150"/>
      <c r="P73" s="150"/>
      <c r="Q73" s="150"/>
      <c r="R73" s="150"/>
      <c r="S73" s="150"/>
      <c r="T73" s="151"/>
      <c r="U73" s="150"/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102</v>
      </c>
      <c r="AF73" s="142">
        <v>0</v>
      </c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ht="22.5" outlineLevel="1" x14ac:dyDescent="0.2">
      <c r="A74" s="143">
        <v>29</v>
      </c>
      <c r="B74" s="143" t="s">
        <v>176</v>
      </c>
      <c r="C74" s="178" t="s">
        <v>177</v>
      </c>
      <c r="D74" s="150" t="s">
        <v>147</v>
      </c>
      <c r="E74" s="155">
        <v>104.03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2.7999999999999998E-4</v>
      </c>
      <c r="O74" s="150">
        <f>ROUND(E74*N74,5)</f>
        <v>2.913E-2</v>
      </c>
      <c r="P74" s="150">
        <v>0</v>
      </c>
      <c r="Q74" s="150">
        <f>ROUND(E74*P74,5)</f>
        <v>0</v>
      </c>
      <c r="R74" s="150"/>
      <c r="S74" s="150"/>
      <c r="T74" s="151">
        <v>0</v>
      </c>
      <c r="U74" s="150">
        <f>ROUND(E74*T74,2)</f>
        <v>0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178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/>
      <c r="B75" s="143"/>
      <c r="C75" s="179" t="s">
        <v>179</v>
      </c>
      <c r="D75" s="152"/>
      <c r="E75" s="156">
        <v>104.03</v>
      </c>
      <c r="F75" s="159"/>
      <c r="G75" s="159"/>
      <c r="H75" s="159"/>
      <c r="I75" s="159"/>
      <c r="J75" s="159"/>
      <c r="K75" s="159"/>
      <c r="L75" s="159"/>
      <c r="M75" s="159"/>
      <c r="N75" s="150"/>
      <c r="O75" s="150"/>
      <c r="P75" s="150"/>
      <c r="Q75" s="150"/>
      <c r="R75" s="150"/>
      <c r="S75" s="150"/>
      <c r="T75" s="151"/>
      <c r="U75" s="150"/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102</v>
      </c>
      <c r="AF75" s="142">
        <v>0</v>
      </c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>
        <v>30</v>
      </c>
      <c r="B76" s="143" t="s">
        <v>180</v>
      </c>
      <c r="C76" s="178" t="s">
        <v>181</v>
      </c>
      <c r="D76" s="150" t="s">
        <v>147</v>
      </c>
      <c r="E76" s="155">
        <v>173.3</v>
      </c>
      <c r="F76" s="158">
        <f>H76+J76</f>
        <v>0</v>
      </c>
      <c r="G76" s="159">
        <f>ROUND(E76*F76,2)</f>
        <v>0</v>
      </c>
      <c r="H76" s="159"/>
      <c r="I76" s="159">
        <f>ROUND(E76*H76,2)</f>
        <v>0</v>
      </c>
      <c r="J76" s="159"/>
      <c r="K76" s="159">
        <f>ROUND(E76*J76,2)</f>
        <v>0</v>
      </c>
      <c r="L76" s="159">
        <v>21</v>
      </c>
      <c r="M76" s="159">
        <f>G76*(1+L76/100)</f>
        <v>0</v>
      </c>
      <c r="N76" s="150">
        <v>0</v>
      </c>
      <c r="O76" s="150">
        <f>ROUND(E76*N76,5)</f>
        <v>0</v>
      </c>
      <c r="P76" s="150">
        <v>0</v>
      </c>
      <c r="Q76" s="150">
        <f>ROUND(E76*P76,5)</f>
        <v>0</v>
      </c>
      <c r="R76" s="150"/>
      <c r="S76" s="150"/>
      <c r="T76" s="151">
        <v>5.3999999999999999E-2</v>
      </c>
      <c r="U76" s="150">
        <f>ROUND(E76*T76,2)</f>
        <v>9.36</v>
      </c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92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</row>
    <row r="77" spans="1:60" ht="22.5" outlineLevel="1" x14ac:dyDescent="0.2">
      <c r="A77" s="143">
        <v>31</v>
      </c>
      <c r="B77" s="143" t="s">
        <v>182</v>
      </c>
      <c r="C77" s="178" t="s">
        <v>183</v>
      </c>
      <c r="D77" s="150" t="s">
        <v>147</v>
      </c>
      <c r="E77" s="155">
        <v>178.49900000000002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21</v>
      </c>
      <c r="M77" s="159">
        <f>G77*(1+L77/100)</f>
        <v>0</v>
      </c>
      <c r="N77" s="150">
        <v>1.06E-3</v>
      </c>
      <c r="O77" s="150">
        <f>ROUND(E77*N77,5)</f>
        <v>0.18920999999999999</v>
      </c>
      <c r="P77" s="150">
        <v>0</v>
      </c>
      <c r="Q77" s="150">
        <f>ROUND(E77*P77,5)</f>
        <v>0</v>
      </c>
      <c r="R77" s="150"/>
      <c r="S77" s="150"/>
      <c r="T77" s="151">
        <v>0</v>
      </c>
      <c r="U77" s="150">
        <f>ROUND(E77*T77,2)</f>
        <v>0</v>
      </c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178</v>
      </c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/>
      <c r="B78" s="143"/>
      <c r="C78" s="179" t="s">
        <v>184</v>
      </c>
      <c r="D78" s="152"/>
      <c r="E78" s="156">
        <v>178.499</v>
      </c>
      <c r="F78" s="159"/>
      <c r="G78" s="159"/>
      <c r="H78" s="159"/>
      <c r="I78" s="159"/>
      <c r="J78" s="159"/>
      <c r="K78" s="159"/>
      <c r="L78" s="159"/>
      <c r="M78" s="159"/>
      <c r="N78" s="150"/>
      <c r="O78" s="150"/>
      <c r="P78" s="150"/>
      <c r="Q78" s="150"/>
      <c r="R78" s="150"/>
      <c r="S78" s="150"/>
      <c r="T78" s="151"/>
      <c r="U78" s="150"/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102</v>
      </c>
      <c r="AF78" s="142">
        <v>0</v>
      </c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>
        <v>32</v>
      </c>
      <c r="B79" s="143" t="s">
        <v>185</v>
      </c>
      <c r="C79" s="178" t="s">
        <v>186</v>
      </c>
      <c r="D79" s="150" t="s">
        <v>187</v>
      </c>
      <c r="E79" s="155">
        <v>1</v>
      </c>
      <c r="F79" s="158">
        <f t="shared" ref="F79:F87" si="0">H79+J79</f>
        <v>0</v>
      </c>
      <c r="G79" s="159">
        <f t="shared" ref="G79:G87" si="1">ROUND(E79*F79,2)</f>
        <v>0</v>
      </c>
      <c r="H79" s="159"/>
      <c r="I79" s="159">
        <f t="shared" ref="I79:I87" si="2">ROUND(E79*H79,2)</f>
        <v>0</v>
      </c>
      <c r="J79" s="159"/>
      <c r="K79" s="159">
        <f t="shared" ref="K79:K87" si="3">ROUND(E79*J79,2)</f>
        <v>0</v>
      </c>
      <c r="L79" s="159">
        <v>21</v>
      </c>
      <c r="M79" s="159">
        <f t="shared" ref="M79:M87" si="4">G79*(1+L79/100)</f>
        <v>0</v>
      </c>
      <c r="N79" s="150">
        <v>0</v>
      </c>
      <c r="O79" s="150">
        <f t="shared" ref="O79:O87" si="5">ROUND(E79*N79,5)</f>
        <v>0</v>
      </c>
      <c r="P79" s="150">
        <v>0</v>
      </c>
      <c r="Q79" s="150">
        <f t="shared" ref="Q79:Q87" si="6">ROUND(E79*P79,5)</f>
        <v>0</v>
      </c>
      <c r="R79" s="150"/>
      <c r="S79" s="150"/>
      <c r="T79" s="151">
        <v>0</v>
      </c>
      <c r="U79" s="150">
        <f t="shared" ref="U79:U87" si="7">ROUND(E79*T79,2)</f>
        <v>0</v>
      </c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92</v>
      </c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>
        <v>33</v>
      </c>
      <c r="B80" s="143" t="s">
        <v>188</v>
      </c>
      <c r="C80" s="178" t="s">
        <v>189</v>
      </c>
      <c r="D80" s="150" t="s">
        <v>187</v>
      </c>
      <c r="E80" s="155">
        <v>13</v>
      </c>
      <c r="F80" s="158">
        <f t="shared" si="0"/>
        <v>0</v>
      </c>
      <c r="G80" s="159">
        <f t="shared" si="1"/>
        <v>0</v>
      </c>
      <c r="H80" s="159"/>
      <c r="I80" s="159">
        <f t="shared" si="2"/>
        <v>0</v>
      </c>
      <c r="J80" s="159"/>
      <c r="K80" s="159">
        <f t="shared" si="3"/>
        <v>0</v>
      </c>
      <c r="L80" s="159">
        <v>21</v>
      </c>
      <c r="M80" s="159">
        <f t="shared" si="4"/>
        <v>0</v>
      </c>
      <c r="N80" s="150">
        <v>0</v>
      </c>
      <c r="O80" s="150">
        <f t="shared" si="5"/>
        <v>0</v>
      </c>
      <c r="P80" s="150">
        <v>0</v>
      </c>
      <c r="Q80" s="150">
        <f t="shared" si="6"/>
        <v>0</v>
      </c>
      <c r="R80" s="150"/>
      <c r="S80" s="150"/>
      <c r="T80" s="151">
        <v>0</v>
      </c>
      <c r="U80" s="150">
        <f t="shared" si="7"/>
        <v>0</v>
      </c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92</v>
      </c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">
      <c r="A81" s="143">
        <v>34</v>
      </c>
      <c r="B81" s="143" t="s">
        <v>190</v>
      </c>
      <c r="C81" s="178" t="s">
        <v>191</v>
      </c>
      <c r="D81" s="150" t="s">
        <v>187</v>
      </c>
      <c r="E81" s="155">
        <v>13</v>
      </c>
      <c r="F81" s="158">
        <f t="shared" si="0"/>
        <v>0</v>
      </c>
      <c r="G81" s="159">
        <f t="shared" si="1"/>
        <v>0</v>
      </c>
      <c r="H81" s="159"/>
      <c r="I81" s="159">
        <f t="shared" si="2"/>
        <v>0</v>
      </c>
      <c r="J81" s="159"/>
      <c r="K81" s="159">
        <f t="shared" si="3"/>
        <v>0</v>
      </c>
      <c r="L81" s="159">
        <v>21</v>
      </c>
      <c r="M81" s="159">
        <f t="shared" si="4"/>
        <v>0</v>
      </c>
      <c r="N81" s="150">
        <v>0</v>
      </c>
      <c r="O81" s="150">
        <f t="shared" si="5"/>
        <v>0</v>
      </c>
      <c r="P81" s="150">
        <v>0</v>
      </c>
      <c r="Q81" s="150">
        <f t="shared" si="6"/>
        <v>0</v>
      </c>
      <c r="R81" s="150"/>
      <c r="S81" s="150"/>
      <c r="T81" s="151">
        <v>0</v>
      </c>
      <c r="U81" s="150">
        <f t="shared" si="7"/>
        <v>0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92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35</v>
      </c>
      <c r="B82" s="143" t="s">
        <v>192</v>
      </c>
      <c r="C82" s="178" t="s">
        <v>193</v>
      </c>
      <c r="D82" s="150" t="s">
        <v>194</v>
      </c>
      <c r="E82" s="155">
        <v>13</v>
      </c>
      <c r="F82" s="158">
        <f t="shared" si="0"/>
        <v>0</v>
      </c>
      <c r="G82" s="159">
        <f t="shared" si="1"/>
        <v>0</v>
      </c>
      <c r="H82" s="159"/>
      <c r="I82" s="159">
        <f t="shared" si="2"/>
        <v>0</v>
      </c>
      <c r="J82" s="159"/>
      <c r="K82" s="159">
        <f t="shared" si="3"/>
        <v>0</v>
      </c>
      <c r="L82" s="159">
        <v>21</v>
      </c>
      <c r="M82" s="159">
        <f t="shared" si="4"/>
        <v>0</v>
      </c>
      <c r="N82" s="150">
        <v>2.5000000000000001E-3</v>
      </c>
      <c r="O82" s="150">
        <f t="shared" si="5"/>
        <v>3.2500000000000001E-2</v>
      </c>
      <c r="P82" s="150">
        <v>0</v>
      </c>
      <c r="Q82" s="150">
        <f t="shared" si="6"/>
        <v>0</v>
      </c>
      <c r="R82" s="150"/>
      <c r="S82" s="150"/>
      <c r="T82" s="151">
        <v>0</v>
      </c>
      <c r="U82" s="150">
        <f t="shared" si="7"/>
        <v>0</v>
      </c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178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>
        <v>36</v>
      </c>
      <c r="B83" s="143" t="s">
        <v>195</v>
      </c>
      <c r="C83" s="178" t="s">
        <v>196</v>
      </c>
      <c r="D83" s="150" t="s">
        <v>194</v>
      </c>
      <c r="E83" s="155">
        <v>13</v>
      </c>
      <c r="F83" s="158">
        <f t="shared" si="0"/>
        <v>0</v>
      </c>
      <c r="G83" s="159">
        <f t="shared" si="1"/>
        <v>0</v>
      </c>
      <c r="H83" s="159"/>
      <c r="I83" s="159">
        <f t="shared" si="2"/>
        <v>0</v>
      </c>
      <c r="J83" s="159"/>
      <c r="K83" s="159">
        <f t="shared" si="3"/>
        <v>0</v>
      </c>
      <c r="L83" s="159">
        <v>21</v>
      </c>
      <c r="M83" s="159">
        <f t="shared" si="4"/>
        <v>0</v>
      </c>
      <c r="N83" s="150">
        <v>4.3E-3</v>
      </c>
      <c r="O83" s="150">
        <f t="shared" si="5"/>
        <v>5.5899999999999998E-2</v>
      </c>
      <c r="P83" s="150">
        <v>0</v>
      </c>
      <c r="Q83" s="150">
        <f t="shared" si="6"/>
        <v>0</v>
      </c>
      <c r="R83" s="150"/>
      <c r="S83" s="150"/>
      <c r="T83" s="151">
        <v>0</v>
      </c>
      <c r="U83" s="150">
        <f t="shared" si="7"/>
        <v>0</v>
      </c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178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>
        <v>37</v>
      </c>
      <c r="B84" s="143" t="s">
        <v>197</v>
      </c>
      <c r="C84" s="178" t="s">
        <v>198</v>
      </c>
      <c r="D84" s="150" t="s">
        <v>194</v>
      </c>
      <c r="E84" s="155">
        <v>13</v>
      </c>
      <c r="F84" s="158">
        <f t="shared" si="0"/>
        <v>0</v>
      </c>
      <c r="G84" s="159">
        <f t="shared" si="1"/>
        <v>0</v>
      </c>
      <c r="H84" s="159"/>
      <c r="I84" s="159">
        <f t="shared" si="2"/>
        <v>0</v>
      </c>
      <c r="J84" s="159"/>
      <c r="K84" s="159">
        <f t="shared" si="3"/>
        <v>0</v>
      </c>
      <c r="L84" s="159">
        <v>21</v>
      </c>
      <c r="M84" s="159">
        <f t="shared" si="4"/>
        <v>0</v>
      </c>
      <c r="N84" s="150">
        <v>1.4E-2</v>
      </c>
      <c r="O84" s="150">
        <f t="shared" si="5"/>
        <v>0.182</v>
      </c>
      <c r="P84" s="150">
        <v>0</v>
      </c>
      <c r="Q84" s="150">
        <f t="shared" si="6"/>
        <v>0</v>
      </c>
      <c r="R84" s="150"/>
      <c r="S84" s="150"/>
      <c r="T84" s="151">
        <v>0</v>
      </c>
      <c r="U84" s="150">
        <f t="shared" si="7"/>
        <v>0</v>
      </c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178</v>
      </c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outlineLevel="1" x14ac:dyDescent="0.2">
      <c r="A85" s="143">
        <v>38</v>
      </c>
      <c r="B85" s="143" t="s">
        <v>199</v>
      </c>
      <c r="C85" s="178" t="s">
        <v>200</v>
      </c>
      <c r="D85" s="150" t="s">
        <v>194</v>
      </c>
      <c r="E85" s="155">
        <v>13</v>
      </c>
      <c r="F85" s="158">
        <f t="shared" si="0"/>
        <v>0</v>
      </c>
      <c r="G85" s="159">
        <f t="shared" si="1"/>
        <v>0</v>
      </c>
      <c r="H85" s="159"/>
      <c r="I85" s="159">
        <f t="shared" si="2"/>
        <v>0</v>
      </c>
      <c r="J85" s="159"/>
      <c r="K85" s="159">
        <f t="shared" si="3"/>
        <v>0</v>
      </c>
      <c r="L85" s="159">
        <v>21</v>
      </c>
      <c r="M85" s="159">
        <f t="shared" si="4"/>
        <v>0</v>
      </c>
      <c r="N85" s="150">
        <v>0</v>
      </c>
      <c r="O85" s="150">
        <f t="shared" si="5"/>
        <v>0</v>
      </c>
      <c r="P85" s="150">
        <v>0</v>
      </c>
      <c r="Q85" s="150">
        <f t="shared" si="6"/>
        <v>0</v>
      </c>
      <c r="R85" s="150"/>
      <c r="S85" s="150"/>
      <c r="T85" s="151">
        <v>0</v>
      </c>
      <c r="U85" s="150">
        <f t="shared" si="7"/>
        <v>0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178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outlineLevel="1" x14ac:dyDescent="0.2">
      <c r="A86" s="143">
        <v>39</v>
      </c>
      <c r="B86" s="143" t="s">
        <v>201</v>
      </c>
      <c r="C86" s="178" t="s">
        <v>202</v>
      </c>
      <c r="D86" s="150" t="s">
        <v>187</v>
      </c>
      <c r="E86" s="155">
        <v>13</v>
      </c>
      <c r="F86" s="158">
        <f t="shared" si="0"/>
        <v>0</v>
      </c>
      <c r="G86" s="159">
        <f t="shared" si="1"/>
        <v>0</v>
      </c>
      <c r="H86" s="159"/>
      <c r="I86" s="159">
        <f t="shared" si="2"/>
        <v>0</v>
      </c>
      <c r="J86" s="159"/>
      <c r="K86" s="159">
        <f t="shared" si="3"/>
        <v>0</v>
      </c>
      <c r="L86" s="159">
        <v>21</v>
      </c>
      <c r="M86" s="159">
        <f t="shared" si="4"/>
        <v>0</v>
      </c>
      <c r="N86" s="150">
        <v>0</v>
      </c>
      <c r="O86" s="150">
        <f t="shared" si="5"/>
        <v>0</v>
      </c>
      <c r="P86" s="150">
        <v>0</v>
      </c>
      <c r="Q86" s="150">
        <f t="shared" si="6"/>
        <v>0</v>
      </c>
      <c r="R86" s="150"/>
      <c r="S86" s="150"/>
      <c r="T86" s="151">
        <v>0</v>
      </c>
      <c r="U86" s="150">
        <f t="shared" si="7"/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92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ht="22.5" outlineLevel="1" x14ac:dyDescent="0.2">
      <c r="A87" s="143">
        <v>40</v>
      </c>
      <c r="B87" s="143" t="s">
        <v>203</v>
      </c>
      <c r="C87" s="178" t="s">
        <v>222</v>
      </c>
      <c r="D87" s="150" t="s">
        <v>187</v>
      </c>
      <c r="E87" s="155">
        <v>7</v>
      </c>
      <c r="F87" s="158">
        <f t="shared" si="0"/>
        <v>0</v>
      </c>
      <c r="G87" s="159">
        <f t="shared" si="1"/>
        <v>0</v>
      </c>
      <c r="H87" s="159"/>
      <c r="I87" s="159">
        <f t="shared" si="2"/>
        <v>0</v>
      </c>
      <c r="J87" s="159"/>
      <c r="K87" s="159">
        <f t="shared" si="3"/>
        <v>0</v>
      </c>
      <c r="L87" s="159">
        <v>21</v>
      </c>
      <c r="M87" s="159">
        <f t="shared" si="4"/>
        <v>0</v>
      </c>
      <c r="N87" s="150">
        <v>0</v>
      </c>
      <c r="O87" s="150">
        <f t="shared" si="5"/>
        <v>0</v>
      </c>
      <c r="P87" s="150">
        <v>0</v>
      </c>
      <c r="Q87" s="150">
        <f t="shared" si="6"/>
        <v>0</v>
      </c>
      <c r="R87" s="150"/>
      <c r="S87" s="150"/>
      <c r="T87" s="151">
        <v>0</v>
      </c>
      <c r="U87" s="150">
        <f t="shared" si="7"/>
        <v>0</v>
      </c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92</v>
      </c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ht="55.9" customHeight="1" outlineLevel="1" x14ac:dyDescent="0.2">
      <c r="A88" s="143"/>
      <c r="B88" s="143"/>
      <c r="C88" s="237" t="s">
        <v>223</v>
      </c>
      <c r="D88" s="238"/>
      <c r="E88" s="239"/>
      <c r="F88" s="240"/>
      <c r="G88" s="241"/>
      <c r="H88" s="159"/>
      <c r="I88" s="159"/>
      <c r="J88" s="159"/>
      <c r="K88" s="159"/>
      <c r="L88" s="159"/>
      <c r="M88" s="159"/>
      <c r="N88" s="150"/>
      <c r="O88" s="150"/>
      <c r="P88" s="150"/>
      <c r="Q88" s="150"/>
      <c r="R88" s="150"/>
      <c r="S88" s="150"/>
      <c r="T88" s="151"/>
      <c r="U88" s="150"/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94</v>
      </c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5" t="str">
        <f>C88</f>
        <v xml:space="preserve">společně s elektroskříněmi - domovní setstava skříní ze železobetonových dílců s povrchovou úpravou zalité bílé mramorové drtě, základové konstrukce, dvířek sa antikorozní ochrannou, příprava pro instalace regulátoru B10 a plynměru G6, osazení el.desky a pojistjové skříně, včetně propojení pojistkové skříně a elektroměrové skříně chráničkou s kabelem pro budoucí zapojení HDV (SS-RV).                                                                                                                                                                                           z toho  - 1x sestava PE3-EON pro 1 RD a 6x sestava PER5-EON vždy pro dva RD - celkem 13 stavebních parcel. </v>
      </c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>
        <v>41</v>
      </c>
      <c r="B89" s="143" t="s">
        <v>204</v>
      </c>
      <c r="C89" s="178" t="s">
        <v>205</v>
      </c>
      <c r="D89" s="150" t="s">
        <v>187</v>
      </c>
      <c r="E89" s="155">
        <v>1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21</v>
      </c>
      <c r="M89" s="159">
        <f>G89*(1+L89/100)</f>
        <v>0</v>
      </c>
      <c r="N89" s="150">
        <v>0</v>
      </c>
      <c r="O89" s="150">
        <f>ROUND(E89*N89,5)</f>
        <v>0</v>
      </c>
      <c r="P89" s="150">
        <v>0</v>
      </c>
      <c r="Q89" s="150">
        <f>ROUND(E89*P89,5)</f>
        <v>0</v>
      </c>
      <c r="R89" s="150"/>
      <c r="S89" s="150"/>
      <c r="T89" s="151">
        <v>0</v>
      </c>
      <c r="U89" s="150">
        <f>ROUND(E89*T89,2)</f>
        <v>0</v>
      </c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92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</row>
    <row r="90" spans="1:60" outlineLevel="1" x14ac:dyDescent="0.2">
      <c r="A90" s="143">
        <v>42</v>
      </c>
      <c r="B90" s="143" t="s">
        <v>206</v>
      </c>
      <c r="C90" s="178" t="s">
        <v>207</v>
      </c>
      <c r="D90" s="150" t="s">
        <v>194</v>
      </c>
      <c r="E90" s="155">
        <v>13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21</v>
      </c>
      <c r="M90" s="159">
        <f>G90*(1+L90/100)</f>
        <v>0</v>
      </c>
      <c r="N90" s="150">
        <v>6.6E-4</v>
      </c>
      <c r="O90" s="150">
        <f>ROUND(E90*N90,5)</f>
        <v>8.5800000000000008E-3</v>
      </c>
      <c r="P90" s="150">
        <v>0</v>
      </c>
      <c r="Q90" s="150">
        <f>ROUND(E90*P90,5)</f>
        <v>0</v>
      </c>
      <c r="R90" s="150"/>
      <c r="S90" s="150"/>
      <c r="T90" s="151">
        <v>0.22700000000000001</v>
      </c>
      <c r="U90" s="150">
        <f>ROUND(E90*T90,2)</f>
        <v>2.95</v>
      </c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92</v>
      </c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">
      <c r="A91" s="143">
        <v>43</v>
      </c>
      <c r="B91" s="143" t="s">
        <v>208</v>
      </c>
      <c r="C91" s="178" t="s">
        <v>209</v>
      </c>
      <c r="D91" s="150" t="s">
        <v>147</v>
      </c>
      <c r="E91" s="155">
        <v>254.8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8.0000000000000007E-5</v>
      </c>
      <c r="O91" s="150">
        <f>ROUND(E91*N91,5)</f>
        <v>2.0379999999999999E-2</v>
      </c>
      <c r="P91" s="150">
        <v>0</v>
      </c>
      <c r="Q91" s="150">
        <f>ROUND(E91*P91,5)</f>
        <v>0</v>
      </c>
      <c r="R91" s="150"/>
      <c r="S91" s="150"/>
      <c r="T91" s="151">
        <v>3.4000000000000002E-2</v>
      </c>
      <c r="U91" s="150">
        <f>ROUND(E91*T91,2)</f>
        <v>8.66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92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/>
      <c r="B92" s="143"/>
      <c r="C92" s="179" t="s">
        <v>210</v>
      </c>
      <c r="D92" s="152"/>
      <c r="E92" s="156">
        <v>254.8</v>
      </c>
      <c r="F92" s="159"/>
      <c r="G92" s="159"/>
      <c r="H92" s="159"/>
      <c r="I92" s="159"/>
      <c r="J92" s="159"/>
      <c r="K92" s="159"/>
      <c r="L92" s="159"/>
      <c r="M92" s="159"/>
      <c r="N92" s="150"/>
      <c r="O92" s="150"/>
      <c r="P92" s="150"/>
      <c r="Q92" s="150"/>
      <c r="R92" s="150"/>
      <c r="S92" s="150"/>
      <c r="T92" s="151"/>
      <c r="U92" s="150"/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102</v>
      </c>
      <c r="AF92" s="142">
        <v>0</v>
      </c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>
        <v>44</v>
      </c>
      <c r="B93" s="143" t="s">
        <v>211</v>
      </c>
      <c r="C93" s="178" t="s">
        <v>212</v>
      </c>
      <c r="D93" s="150" t="s">
        <v>147</v>
      </c>
      <c r="E93" s="155">
        <v>254.8</v>
      </c>
      <c r="F93" s="158">
        <f>H93+J93</f>
        <v>0</v>
      </c>
      <c r="G93" s="159">
        <f>ROUND(E93*F93,2)</f>
        <v>0</v>
      </c>
      <c r="H93" s="159"/>
      <c r="I93" s="159">
        <f>ROUND(E93*H93,2)</f>
        <v>0</v>
      </c>
      <c r="J93" s="159"/>
      <c r="K93" s="159">
        <f>ROUND(E93*J93,2)</f>
        <v>0</v>
      </c>
      <c r="L93" s="159">
        <v>21</v>
      </c>
      <c r="M93" s="159">
        <f>G93*(1+L93/100)</f>
        <v>0</v>
      </c>
      <c r="N93" s="150">
        <v>0</v>
      </c>
      <c r="O93" s="150">
        <f>ROUND(E93*N93,5)</f>
        <v>0</v>
      </c>
      <c r="P93" s="150">
        <v>0</v>
      </c>
      <c r="Q93" s="150">
        <f>ROUND(E93*P93,5)</f>
        <v>0</v>
      </c>
      <c r="R93" s="150"/>
      <c r="S93" s="150"/>
      <c r="T93" s="151">
        <v>2.5999999999999999E-2</v>
      </c>
      <c r="U93" s="150">
        <f>ROUND(E93*T93,2)</f>
        <v>6.62</v>
      </c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92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>
        <v>45</v>
      </c>
      <c r="B94" s="143" t="s">
        <v>213</v>
      </c>
      <c r="C94" s="178" t="s">
        <v>214</v>
      </c>
      <c r="D94" s="150" t="s">
        <v>187</v>
      </c>
      <c r="E94" s="155">
        <v>1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21</v>
      </c>
      <c r="M94" s="159">
        <f>G94*(1+L94/100)</f>
        <v>0</v>
      </c>
      <c r="N94" s="150">
        <v>0</v>
      </c>
      <c r="O94" s="150">
        <f>ROUND(E94*N94,5)</f>
        <v>0</v>
      </c>
      <c r="P94" s="150">
        <v>0</v>
      </c>
      <c r="Q94" s="150">
        <f>ROUND(E94*P94,5)</f>
        <v>0</v>
      </c>
      <c r="R94" s="150"/>
      <c r="S94" s="150"/>
      <c r="T94" s="151">
        <v>0</v>
      </c>
      <c r="U94" s="150">
        <f>ROUND(E94*T94,2)</f>
        <v>0</v>
      </c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92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x14ac:dyDescent="0.2">
      <c r="A95" s="144" t="s">
        <v>87</v>
      </c>
      <c r="B95" s="144" t="s">
        <v>58</v>
      </c>
      <c r="C95" s="180" t="s">
        <v>59</v>
      </c>
      <c r="D95" s="153"/>
      <c r="E95" s="157"/>
      <c r="F95" s="160"/>
      <c r="G95" s="160">
        <f>SUMIF(AE96:AE96,"&lt;&gt;NOR",G96:G96)</f>
        <v>0</v>
      </c>
      <c r="H95" s="160"/>
      <c r="I95" s="160">
        <f>SUM(I96:I96)</f>
        <v>0</v>
      </c>
      <c r="J95" s="160"/>
      <c r="K95" s="160">
        <f>SUM(K96:K96)</f>
        <v>0</v>
      </c>
      <c r="L95" s="160"/>
      <c r="M95" s="160">
        <f>SUM(M96:M96)</f>
        <v>0</v>
      </c>
      <c r="N95" s="153"/>
      <c r="O95" s="153">
        <f>SUM(O96:O96)</f>
        <v>0</v>
      </c>
      <c r="P95" s="153"/>
      <c r="Q95" s="153">
        <f>SUM(Q96:Q96)</f>
        <v>0</v>
      </c>
      <c r="R95" s="153"/>
      <c r="S95" s="153"/>
      <c r="T95" s="154"/>
      <c r="U95" s="153">
        <f>SUM(U96:U96)</f>
        <v>636.41</v>
      </c>
      <c r="AE95" t="s">
        <v>88</v>
      </c>
    </row>
    <row r="96" spans="1:60" outlineLevel="1" x14ac:dyDescent="0.2">
      <c r="A96" s="168">
        <v>46</v>
      </c>
      <c r="B96" s="168" t="s">
        <v>215</v>
      </c>
      <c r="C96" s="181" t="s">
        <v>216</v>
      </c>
      <c r="D96" s="169" t="s">
        <v>155</v>
      </c>
      <c r="E96" s="170">
        <v>430.00810999999999</v>
      </c>
      <c r="F96" s="171">
        <f>H96+J96</f>
        <v>0</v>
      </c>
      <c r="G96" s="172">
        <f>ROUND(E96*F96,2)</f>
        <v>0</v>
      </c>
      <c r="H96" s="172"/>
      <c r="I96" s="172">
        <f>ROUND(E96*H96,2)</f>
        <v>0</v>
      </c>
      <c r="J96" s="172"/>
      <c r="K96" s="172">
        <f>ROUND(E96*J96,2)</f>
        <v>0</v>
      </c>
      <c r="L96" s="172">
        <v>21</v>
      </c>
      <c r="M96" s="172">
        <f>G96*(1+L96/100)</f>
        <v>0</v>
      </c>
      <c r="N96" s="169">
        <v>0</v>
      </c>
      <c r="O96" s="169">
        <f>ROUND(E96*N96,5)</f>
        <v>0</v>
      </c>
      <c r="P96" s="169">
        <v>0</v>
      </c>
      <c r="Q96" s="169">
        <f>ROUND(E96*P96,5)</f>
        <v>0</v>
      </c>
      <c r="R96" s="169"/>
      <c r="S96" s="169"/>
      <c r="T96" s="173">
        <v>1.48</v>
      </c>
      <c r="U96" s="169">
        <f>ROUND(E96*T96,2)</f>
        <v>636.41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92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31" x14ac:dyDescent="0.2">
      <c r="A97" s="4"/>
      <c r="B97" s="5" t="s">
        <v>217</v>
      </c>
      <c r="C97" s="182" t="s">
        <v>217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AC97">
        <v>12</v>
      </c>
      <c r="AD97">
        <v>21</v>
      </c>
    </row>
    <row r="98" spans="1:31" x14ac:dyDescent="0.2">
      <c r="A98" s="174"/>
      <c r="B98" s="175" t="s">
        <v>28</v>
      </c>
      <c r="C98" s="183" t="s">
        <v>217</v>
      </c>
      <c r="D98" s="176"/>
      <c r="E98" s="176"/>
      <c r="F98" s="176"/>
      <c r="G98" s="177">
        <f>G8+G43+G71+G95</f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AC98">
        <f>SUMIF(L7:L96,AC97,G7:G96)</f>
        <v>0</v>
      </c>
      <c r="AD98">
        <f>SUMIF(L7:L96,AD97,G7:G96)</f>
        <v>0</v>
      </c>
      <c r="AE98" t="s">
        <v>218</v>
      </c>
    </row>
    <row r="99" spans="1:31" x14ac:dyDescent="0.2">
      <c r="A99" s="4"/>
      <c r="B99" s="5" t="s">
        <v>217</v>
      </c>
      <c r="C99" s="182" t="s">
        <v>217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31" x14ac:dyDescent="0.2">
      <c r="A100" s="4"/>
      <c r="B100" s="5" t="s">
        <v>217</v>
      </c>
      <c r="C100" s="182" t="s">
        <v>217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31" x14ac:dyDescent="0.2">
      <c r="A101" s="249" t="s">
        <v>219</v>
      </c>
      <c r="B101" s="249"/>
      <c r="C101" s="250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31" x14ac:dyDescent="0.2">
      <c r="A102" s="251"/>
      <c r="B102" s="252"/>
      <c r="C102" s="253"/>
      <c r="D102" s="252"/>
      <c r="E102" s="252"/>
      <c r="F102" s="252"/>
      <c r="G102" s="25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AE102" t="s">
        <v>220</v>
      </c>
    </row>
    <row r="103" spans="1:31" x14ac:dyDescent="0.2">
      <c r="A103" s="255"/>
      <c r="B103" s="256"/>
      <c r="C103" s="257"/>
      <c r="D103" s="256"/>
      <c r="E103" s="256"/>
      <c r="F103" s="256"/>
      <c r="G103" s="258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31" x14ac:dyDescent="0.2">
      <c r="A104" s="255"/>
      <c r="B104" s="256"/>
      <c r="C104" s="257"/>
      <c r="D104" s="256"/>
      <c r="E104" s="256"/>
      <c r="F104" s="256"/>
      <c r="G104" s="258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31" x14ac:dyDescent="0.2">
      <c r="A105" s="255"/>
      <c r="B105" s="256"/>
      <c r="C105" s="257"/>
      <c r="D105" s="256"/>
      <c r="E105" s="256"/>
      <c r="F105" s="256"/>
      <c r="G105" s="258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31" x14ac:dyDescent="0.2">
      <c r="A106" s="259"/>
      <c r="B106" s="260"/>
      <c r="C106" s="261"/>
      <c r="D106" s="260"/>
      <c r="E106" s="260"/>
      <c r="F106" s="260"/>
      <c r="G106" s="262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31" x14ac:dyDescent="0.2">
      <c r="A107" s="4"/>
      <c r="B107" s="5" t="s">
        <v>217</v>
      </c>
      <c r="C107" s="182" t="s">
        <v>217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31" x14ac:dyDescent="0.2">
      <c r="C108" s="184"/>
      <c r="AE108" t="s">
        <v>221</v>
      </c>
    </row>
  </sheetData>
  <mergeCells count="27">
    <mergeCell ref="C88:G88"/>
    <mergeCell ref="A101:C101"/>
    <mergeCell ref="A102:G106"/>
    <mergeCell ref="C60:G60"/>
    <mergeCell ref="C62:G62"/>
    <mergeCell ref="C64:G64"/>
    <mergeCell ref="C66:G66"/>
    <mergeCell ref="C68:G68"/>
    <mergeCell ref="C70:G70"/>
    <mergeCell ref="C58:G58"/>
    <mergeCell ref="C31:G31"/>
    <mergeCell ref="C32:G32"/>
    <mergeCell ref="C33:G33"/>
    <mergeCell ref="C34:G34"/>
    <mergeCell ref="C45:G45"/>
    <mergeCell ref="C47:G47"/>
    <mergeCell ref="C49:G49"/>
    <mergeCell ref="C51:G51"/>
    <mergeCell ref="C55:G55"/>
    <mergeCell ref="C56:G56"/>
    <mergeCell ref="C57:G57"/>
    <mergeCell ref="C12:G12"/>
    <mergeCell ref="A1:G1"/>
    <mergeCell ref="C2:G2"/>
    <mergeCell ref="C3:G3"/>
    <mergeCell ref="C4:G4"/>
    <mergeCell ref="C10:G10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Vrbka Boris</cp:lastModifiedBy>
  <cp:lastPrinted>2014-02-28T09:52:57Z</cp:lastPrinted>
  <dcterms:created xsi:type="dcterms:W3CDTF">2009-04-08T07:15:50Z</dcterms:created>
  <dcterms:modified xsi:type="dcterms:W3CDTF">2024-10-31T09:14:25Z</dcterms:modified>
</cp:coreProperties>
</file>